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K:\CD - LGBA\Municipalities\01. Database\01. Aggregated Budgets\2025-26\K. Municipal Services\A4\Water Management\"/>
    </mc:Choice>
  </mc:AlternateContent>
  <xr:revisionPtr revIDLastSave="0" documentId="8_{50D427BE-3754-4E2E-82CF-218E1ADA2B09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BUF" sheetId="1" r:id="rId1"/>
    <sheet name="NMA" sheetId="2" r:id="rId2"/>
    <sheet name="MAN" sheetId="3" r:id="rId3"/>
    <sheet name="EKU" sheetId="4" r:id="rId4"/>
    <sheet name="JHB" sheetId="5" r:id="rId5"/>
    <sheet name="TSH" sheetId="6" r:id="rId6"/>
    <sheet name="ETH" sheetId="7" r:id="rId7"/>
    <sheet name="CPT" sheetId="8" r:id="rId8"/>
    <sheet name="Summary" sheetId="9" r:id="rId9"/>
  </sheets>
  <definedNames>
    <definedName name="_xlnm.Print_Area" localSheetId="0">BUF!$A$1:$L$69</definedName>
    <definedName name="_xlnm.Print_Area" localSheetId="7">CPT!$A$1:$L$69</definedName>
    <definedName name="_xlnm.Print_Area" localSheetId="3">EKU!$A$1:$L$69</definedName>
    <definedName name="_xlnm.Print_Area" localSheetId="6">ETH!$A$1:$L$69</definedName>
    <definedName name="_xlnm.Print_Area" localSheetId="4">JHB!$A$1:$L$69</definedName>
    <definedName name="_xlnm.Print_Area" localSheetId="2">MAN!$A$1:$L$69</definedName>
    <definedName name="_xlnm.Print_Area" localSheetId="1">NMA!$A$1:$L$69</definedName>
    <definedName name="_xlnm.Print_Area" localSheetId="8">Summary!$A$1:$L$69</definedName>
    <definedName name="_xlnm.Print_Area" localSheetId="5">TSH!$A$1:$L$69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48" i="2" l="1"/>
  <c r="K48" i="2"/>
  <c r="J48" i="2"/>
  <c r="I48" i="2"/>
  <c r="H48" i="2"/>
  <c r="G48" i="2"/>
  <c r="F48" i="2"/>
  <c r="E48" i="2"/>
  <c r="D48" i="2"/>
  <c r="C48" i="2"/>
  <c r="L33" i="2"/>
  <c r="L49" i="2" s="1"/>
  <c r="L52" i="2" s="1"/>
  <c r="L54" i="2" s="1"/>
  <c r="L57" i="2" s="1"/>
  <c r="L60" i="2" s="1"/>
  <c r="K33" i="2"/>
  <c r="K49" i="2" s="1"/>
  <c r="K52" i="2" s="1"/>
  <c r="K54" i="2" s="1"/>
  <c r="K57" i="2" s="1"/>
  <c r="K60" i="2" s="1"/>
  <c r="J33" i="2"/>
  <c r="J49" i="2" s="1"/>
  <c r="J52" i="2" s="1"/>
  <c r="J54" i="2" s="1"/>
  <c r="J57" i="2" s="1"/>
  <c r="J60" i="2" s="1"/>
  <c r="I33" i="2"/>
  <c r="I49" i="2" s="1"/>
  <c r="I52" i="2" s="1"/>
  <c r="I54" i="2" s="1"/>
  <c r="I57" i="2" s="1"/>
  <c r="I60" i="2" s="1"/>
  <c r="H33" i="2"/>
  <c r="H49" i="2" s="1"/>
  <c r="H52" i="2" s="1"/>
  <c r="H54" i="2" s="1"/>
  <c r="H57" i="2" s="1"/>
  <c r="H60" i="2" s="1"/>
  <c r="G33" i="2"/>
  <c r="F33" i="2"/>
  <c r="F49" i="2" s="1"/>
  <c r="F52" i="2" s="1"/>
  <c r="F54" i="2" s="1"/>
  <c r="F57" i="2" s="1"/>
  <c r="F60" i="2" s="1"/>
  <c r="E33" i="2"/>
  <c r="E49" i="2" s="1"/>
  <c r="E52" i="2" s="1"/>
  <c r="E54" i="2" s="1"/>
  <c r="E57" i="2" s="1"/>
  <c r="E60" i="2" s="1"/>
  <c r="D33" i="2"/>
  <c r="C33" i="2"/>
  <c r="L48" i="3"/>
  <c r="K48" i="3"/>
  <c r="J48" i="3"/>
  <c r="I48" i="3"/>
  <c r="H48" i="3"/>
  <c r="G48" i="3"/>
  <c r="F48" i="3"/>
  <c r="F49" i="3" s="1"/>
  <c r="F52" i="3" s="1"/>
  <c r="F54" i="3" s="1"/>
  <c r="F57" i="3" s="1"/>
  <c r="F60" i="3" s="1"/>
  <c r="E48" i="3"/>
  <c r="E49" i="3" s="1"/>
  <c r="E52" i="3" s="1"/>
  <c r="E54" i="3" s="1"/>
  <c r="E57" i="3" s="1"/>
  <c r="E60" i="3" s="1"/>
  <c r="D48" i="3"/>
  <c r="D49" i="3" s="1"/>
  <c r="D52" i="3" s="1"/>
  <c r="D54" i="3" s="1"/>
  <c r="D57" i="3" s="1"/>
  <c r="D60" i="3" s="1"/>
  <c r="C48" i="3"/>
  <c r="C49" i="3" s="1"/>
  <c r="C52" i="3" s="1"/>
  <c r="C54" i="3" s="1"/>
  <c r="C57" i="3" s="1"/>
  <c r="C60" i="3" s="1"/>
  <c r="L33" i="3"/>
  <c r="L49" i="3" s="1"/>
  <c r="L52" i="3" s="1"/>
  <c r="L54" i="3" s="1"/>
  <c r="L57" i="3" s="1"/>
  <c r="L60" i="3" s="1"/>
  <c r="K33" i="3"/>
  <c r="K49" i="3" s="1"/>
  <c r="K52" i="3" s="1"/>
  <c r="K54" i="3" s="1"/>
  <c r="K57" i="3" s="1"/>
  <c r="K60" i="3" s="1"/>
  <c r="J33" i="3"/>
  <c r="J49" i="3" s="1"/>
  <c r="J52" i="3" s="1"/>
  <c r="J54" i="3" s="1"/>
  <c r="J57" i="3" s="1"/>
  <c r="J60" i="3" s="1"/>
  <c r="I33" i="3"/>
  <c r="H33" i="3"/>
  <c r="G33" i="3"/>
  <c r="F33" i="3"/>
  <c r="E33" i="3"/>
  <c r="D33" i="3"/>
  <c r="C33" i="3"/>
  <c r="L48" i="4"/>
  <c r="L49" i="4" s="1"/>
  <c r="L52" i="4" s="1"/>
  <c r="L54" i="4" s="1"/>
  <c r="L57" i="4" s="1"/>
  <c r="L60" i="4" s="1"/>
  <c r="K48" i="4"/>
  <c r="K49" i="4" s="1"/>
  <c r="K52" i="4" s="1"/>
  <c r="K54" i="4" s="1"/>
  <c r="K57" i="4" s="1"/>
  <c r="K60" i="4" s="1"/>
  <c r="J48" i="4"/>
  <c r="J49" i="4" s="1"/>
  <c r="J52" i="4" s="1"/>
  <c r="J54" i="4" s="1"/>
  <c r="J57" i="4" s="1"/>
  <c r="J60" i="4" s="1"/>
  <c r="I48" i="4"/>
  <c r="I49" i="4" s="1"/>
  <c r="I52" i="4" s="1"/>
  <c r="I54" i="4" s="1"/>
  <c r="I57" i="4" s="1"/>
  <c r="I60" i="4" s="1"/>
  <c r="H48" i="4"/>
  <c r="G48" i="4"/>
  <c r="F48" i="4"/>
  <c r="E48" i="4"/>
  <c r="D48" i="4"/>
  <c r="D49" i="4" s="1"/>
  <c r="D52" i="4" s="1"/>
  <c r="D54" i="4" s="1"/>
  <c r="D57" i="4" s="1"/>
  <c r="D60" i="4" s="1"/>
  <c r="C48" i="4"/>
  <c r="C49" i="4" s="1"/>
  <c r="C52" i="4" s="1"/>
  <c r="C54" i="4" s="1"/>
  <c r="C57" i="4" s="1"/>
  <c r="C60" i="4" s="1"/>
  <c r="L33" i="4"/>
  <c r="K33" i="4"/>
  <c r="J33" i="4"/>
  <c r="I33" i="4"/>
  <c r="H33" i="4"/>
  <c r="G33" i="4"/>
  <c r="F33" i="4"/>
  <c r="E33" i="4"/>
  <c r="D33" i="4"/>
  <c r="C33" i="4"/>
  <c r="L48" i="5"/>
  <c r="K48" i="5"/>
  <c r="J48" i="5"/>
  <c r="J49" i="5" s="1"/>
  <c r="J52" i="5" s="1"/>
  <c r="J54" i="5" s="1"/>
  <c r="J57" i="5" s="1"/>
  <c r="J60" i="5" s="1"/>
  <c r="I48" i="5"/>
  <c r="I49" i="5" s="1"/>
  <c r="I52" i="5" s="1"/>
  <c r="I54" i="5" s="1"/>
  <c r="I57" i="5" s="1"/>
  <c r="I60" i="5" s="1"/>
  <c r="H48" i="5"/>
  <c r="H49" i="5" s="1"/>
  <c r="H52" i="5" s="1"/>
  <c r="H54" i="5" s="1"/>
  <c r="H57" i="5" s="1"/>
  <c r="H60" i="5" s="1"/>
  <c r="G48" i="5"/>
  <c r="G49" i="5" s="1"/>
  <c r="G52" i="5" s="1"/>
  <c r="G54" i="5" s="1"/>
  <c r="G57" i="5" s="1"/>
  <c r="G60" i="5" s="1"/>
  <c r="F48" i="5"/>
  <c r="E48" i="5"/>
  <c r="D48" i="5"/>
  <c r="C48" i="5"/>
  <c r="L33" i="5"/>
  <c r="K33" i="5"/>
  <c r="J33" i="5"/>
  <c r="I33" i="5"/>
  <c r="H33" i="5"/>
  <c r="G33" i="5"/>
  <c r="F33" i="5"/>
  <c r="E33" i="5"/>
  <c r="D33" i="5"/>
  <c r="D49" i="5" s="1"/>
  <c r="D52" i="5" s="1"/>
  <c r="D54" i="5" s="1"/>
  <c r="D57" i="5" s="1"/>
  <c r="D60" i="5" s="1"/>
  <c r="C33" i="5"/>
  <c r="C49" i="5" s="1"/>
  <c r="C52" i="5" s="1"/>
  <c r="C54" i="5" s="1"/>
  <c r="C57" i="5" s="1"/>
  <c r="C60" i="5" s="1"/>
  <c r="L48" i="6"/>
  <c r="K48" i="6"/>
  <c r="J48" i="6"/>
  <c r="I48" i="6"/>
  <c r="H48" i="6"/>
  <c r="H49" i="6" s="1"/>
  <c r="H52" i="6" s="1"/>
  <c r="H54" i="6" s="1"/>
  <c r="H57" i="6" s="1"/>
  <c r="H60" i="6" s="1"/>
  <c r="G48" i="6"/>
  <c r="G49" i="6" s="1"/>
  <c r="G52" i="6" s="1"/>
  <c r="G54" i="6" s="1"/>
  <c r="G57" i="6" s="1"/>
  <c r="G60" i="6" s="1"/>
  <c r="F48" i="6"/>
  <c r="E48" i="6"/>
  <c r="E49" i="6" s="1"/>
  <c r="E52" i="6" s="1"/>
  <c r="E54" i="6" s="1"/>
  <c r="E57" i="6" s="1"/>
  <c r="E60" i="6" s="1"/>
  <c r="D48" i="6"/>
  <c r="C48" i="6"/>
  <c r="L33" i="6"/>
  <c r="K33" i="6"/>
  <c r="J33" i="6"/>
  <c r="I33" i="6"/>
  <c r="H33" i="6"/>
  <c r="G33" i="6"/>
  <c r="F33" i="6"/>
  <c r="E33" i="6"/>
  <c r="D33" i="6"/>
  <c r="D49" i="6" s="1"/>
  <c r="D52" i="6" s="1"/>
  <c r="D54" i="6" s="1"/>
  <c r="D57" i="6" s="1"/>
  <c r="D60" i="6" s="1"/>
  <c r="C33" i="6"/>
  <c r="C49" i="6" s="1"/>
  <c r="C52" i="6" s="1"/>
  <c r="C54" i="6" s="1"/>
  <c r="C57" i="6" s="1"/>
  <c r="C60" i="6" s="1"/>
  <c r="C49" i="7"/>
  <c r="C52" i="7" s="1"/>
  <c r="C54" i="7" s="1"/>
  <c r="C57" i="7" s="1"/>
  <c r="C60" i="7" s="1"/>
  <c r="L48" i="7"/>
  <c r="K48" i="7"/>
  <c r="K49" i="7" s="1"/>
  <c r="K52" i="7" s="1"/>
  <c r="K54" i="7" s="1"/>
  <c r="K57" i="7" s="1"/>
  <c r="K60" i="7" s="1"/>
  <c r="J48" i="7"/>
  <c r="I48" i="7"/>
  <c r="H48" i="7"/>
  <c r="G48" i="7"/>
  <c r="F48" i="7"/>
  <c r="F49" i="7" s="1"/>
  <c r="F52" i="7" s="1"/>
  <c r="F54" i="7" s="1"/>
  <c r="F57" i="7" s="1"/>
  <c r="F60" i="7" s="1"/>
  <c r="E48" i="7"/>
  <c r="D48" i="7"/>
  <c r="C48" i="7"/>
  <c r="L33" i="7"/>
  <c r="K33" i="7"/>
  <c r="J33" i="7"/>
  <c r="I33" i="7"/>
  <c r="H33" i="7"/>
  <c r="G33" i="7"/>
  <c r="F33" i="7"/>
  <c r="E33" i="7"/>
  <c r="D33" i="7"/>
  <c r="D49" i="7" s="1"/>
  <c r="D52" i="7" s="1"/>
  <c r="D54" i="7" s="1"/>
  <c r="D57" i="7" s="1"/>
  <c r="D60" i="7" s="1"/>
  <c r="C33" i="7"/>
  <c r="D49" i="8"/>
  <c r="D52" i="8" s="1"/>
  <c r="D54" i="8" s="1"/>
  <c r="D57" i="8" s="1"/>
  <c r="D60" i="8" s="1"/>
  <c r="L48" i="8"/>
  <c r="L49" i="8" s="1"/>
  <c r="L52" i="8" s="1"/>
  <c r="L54" i="8" s="1"/>
  <c r="L57" i="8" s="1"/>
  <c r="L60" i="8" s="1"/>
  <c r="K48" i="8"/>
  <c r="K49" i="8" s="1"/>
  <c r="K52" i="8" s="1"/>
  <c r="K54" i="8" s="1"/>
  <c r="K57" i="8" s="1"/>
  <c r="K60" i="8" s="1"/>
  <c r="J48" i="8"/>
  <c r="I48" i="8"/>
  <c r="I49" i="8" s="1"/>
  <c r="I52" i="8" s="1"/>
  <c r="I54" i="8" s="1"/>
  <c r="I57" i="8" s="1"/>
  <c r="I60" i="8" s="1"/>
  <c r="H48" i="8"/>
  <c r="G48" i="8"/>
  <c r="F48" i="8"/>
  <c r="E48" i="8"/>
  <c r="D48" i="8"/>
  <c r="C48" i="8"/>
  <c r="L33" i="8"/>
  <c r="K33" i="8"/>
  <c r="J33" i="8"/>
  <c r="I33" i="8"/>
  <c r="H33" i="8"/>
  <c r="G33" i="8"/>
  <c r="F33" i="8"/>
  <c r="F49" i="8" s="1"/>
  <c r="F52" i="8" s="1"/>
  <c r="F54" i="8" s="1"/>
  <c r="F57" i="8" s="1"/>
  <c r="F60" i="8" s="1"/>
  <c r="E33" i="8"/>
  <c r="E49" i="8" s="1"/>
  <c r="E52" i="8" s="1"/>
  <c r="E54" i="8" s="1"/>
  <c r="E57" i="8" s="1"/>
  <c r="E60" i="8" s="1"/>
  <c r="D33" i="8"/>
  <c r="C33" i="8"/>
  <c r="L48" i="9"/>
  <c r="K48" i="9"/>
  <c r="J48" i="9"/>
  <c r="I48" i="9"/>
  <c r="I49" i="9" s="1"/>
  <c r="I52" i="9" s="1"/>
  <c r="I54" i="9" s="1"/>
  <c r="I57" i="9" s="1"/>
  <c r="I60" i="9" s="1"/>
  <c r="H48" i="9"/>
  <c r="G48" i="9"/>
  <c r="G49" i="9" s="1"/>
  <c r="G52" i="9" s="1"/>
  <c r="G54" i="9" s="1"/>
  <c r="G57" i="9" s="1"/>
  <c r="G60" i="9" s="1"/>
  <c r="F48" i="9"/>
  <c r="E48" i="9"/>
  <c r="D48" i="9"/>
  <c r="C48" i="9"/>
  <c r="L33" i="9"/>
  <c r="K33" i="9"/>
  <c r="J33" i="9"/>
  <c r="I33" i="9"/>
  <c r="H33" i="9"/>
  <c r="G33" i="9"/>
  <c r="F33" i="9"/>
  <c r="E33" i="9"/>
  <c r="E49" i="9" s="1"/>
  <c r="E52" i="9" s="1"/>
  <c r="E54" i="9" s="1"/>
  <c r="E57" i="9" s="1"/>
  <c r="E60" i="9" s="1"/>
  <c r="D33" i="9"/>
  <c r="D49" i="9" s="1"/>
  <c r="D52" i="9" s="1"/>
  <c r="D54" i="9" s="1"/>
  <c r="D57" i="9" s="1"/>
  <c r="D60" i="9" s="1"/>
  <c r="C33" i="9"/>
  <c r="C49" i="9" s="1"/>
  <c r="C52" i="9" s="1"/>
  <c r="C54" i="9" s="1"/>
  <c r="C57" i="9" s="1"/>
  <c r="C60" i="9" s="1"/>
  <c r="L48" i="1"/>
  <c r="K48" i="1"/>
  <c r="J48" i="1"/>
  <c r="I48" i="1"/>
  <c r="H48" i="1"/>
  <c r="G48" i="1"/>
  <c r="G49" i="1" s="1"/>
  <c r="G52" i="1" s="1"/>
  <c r="G54" i="1" s="1"/>
  <c r="G57" i="1" s="1"/>
  <c r="G60" i="1" s="1"/>
  <c r="F48" i="1"/>
  <c r="E48" i="1"/>
  <c r="E49" i="1" s="1"/>
  <c r="E52" i="1" s="1"/>
  <c r="E54" i="1" s="1"/>
  <c r="E57" i="1" s="1"/>
  <c r="E60" i="1" s="1"/>
  <c r="D48" i="1"/>
  <c r="C48" i="1"/>
  <c r="L33" i="1"/>
  <c r="K33" i="1"/>
  <c r="J33" i="1"/>
  <c r="I33" i="1"/>
  <c r="H33" i="1"/>
  <c r="G33" i="1"/>
  <c r="F33" i="1"/>
  <c r="E33" i="1"/>
  <c r="D33" i="1"/>
  <c r="D49" i="1" s="1"/>
  <c r="D52" i="1" s="1"/>
  <c r="D54" i="1" s="1"/>
  <c r="D57" i="1" s="1"/>
  <c r="D60" i="1" s="1"/>
  <c r="C33" i="1"/>
  <c r="C49" i="1" s="1"/>
  <c r="C52" i="1" s="1"/>
  <c r="C54" i="1" s="1"/>
  <c r="C57" i="1" s="1"/>
  <c r="C60" i="1" s="1"/>
  <c r="G49" i="2" l="1"/>
  <c r="G52" i="2" s="1"/>
  <c r="G54" i="2" s="1"/>
  <c r="G57" i="2" s="1"/>
  <c r="G60" i="2" s="1"/>
  <c r="H49" i="8"/>
  <c r="H52" i="8" s="1"/>
  <c r="H54" i="8" s="1"/>
  <c r="H57" i="8" s="1"/>
  <c r="H60" i="8" s="1"/>
  <c r="F49" i="5"/>
  <c r="F52" i="5" s="1"/>
  <c r="F54" i="5" s="1"/>
  <c r="F57" i="5" s="1"/>
  <c r="F60" i="5" s="1"/>
  <c r="H49" i="1"/>
  <c r="H52" i="1" s="1"/>
  <c r="H54" i="1" s="1"/>
  <c r="H57" i="1" s="1"/>
  <c r="H60" i="1" s="1"/>
  <c r="J49" i="8"/>
  <c r="J52" i="8" s="1"/>
  <c r="J54" i="8" s="1"/>
  <c r="J57" i="8" s="1"/>
  <c r="J60" i="8" s="1"/>
  <c r="I49" i="7"/>
  <c r="I52" i="7" s="1"/>
  <c r="I54" i="7" s="1"/>
  <c r="I57" i="7" s="1"/>
  <c r="I60" i="7" s="1"/>
  <c r="F49" i="4"/>
  <c r="F52" i="4" s="1"/>
  <c r="F54" i="4" s="1"/>
  <c r="F57" i="4" s="1"/>
  <c r="F60" i="4" s="1"/>
  <c r="I49" i="1"/>
  <c r="I52" i="1" s="1"/>
  <c r="I54" i="1" s="1"/>
  <c r="I57" i="1" s="1"/>
  <c r="I60" i="1" s="1"/>
  <c r="J49" i="9"/>
  <c r="J52" i="9" s="1"/>
  <c r="J54" i="9" s="1"/>
  <c r="J57" i="9" s="1"/>
  <c r="J60" i="9" s="1"/>
  <c r="J49" i="7"/>
  <c r="J52" i="7" s="1"/>
  <c r="J54" i="7" s="1"/>
  <c r="J57" i="7" s="1"/>
  <c r="J60" i="7" s="1"/>
  <c r="I49" i="6"/>
  <c r="I52" i="6" s="1"/>
  <c r="I54" i="6" s="1"/>
  <c r="I57" i="6" s="1"/>
  <c r="I60" i="6" s="1"/>
  <c r="G49" i="4"/>
  <c r="G52" i="4" s="1"/>
  <c r="G54" i="4" s="1"/>
  <c r="G57" i="4" s="1"/>
  <c r="G60" i="4" s="1"/>
  <c r="E49" i="5"/>
  <c r="E52" i="5" s="1"/>
  <c r="E54" i="5" s="1"/>
  <c r="E57" i="5" s="1"/>
  <c r="E60" i="5" s="1"/>
  <c r="E49" i="4"/>
  <c r="E52" i="4" s="1"/>
  <c r="E54" i="4" s="1"/>
  <c r="E57" i="4" s="1"/>
  <c r="E60" i="4" s="1"/>
  <c r="J49" i="6"/>
  <c r="J52" i="6" s="1"/>
  <c r="J54" i="6" s="1"/>
  <c r="J57" i="6" s="1"/>
  <c r="J60" i="6" s="1"/>
  <c r="L49" i="9"/>
  <c r="L52" i="9" s="1"/>
  <c r="L54" i="9" s="1"/>
  <c r="L57" i="9" s="1"/>
  <c r="L60" i="9" s="1"/>
  <c r="C49" i="8"/>
  <c r="C52" i="8" s="1"/>
  <c r="C54" i="8" s="1"/>
  <c r="C57" i="8" s="1"/>
  <c r="C60" i="8" s="1"/>
  <c r="L49" i="7"/>
  <c r="L52" i="7" s="1"/>
  <c r="L54" i="7" s="1"/>
  <c r="L57" i="7" s="1"/>
  <c r="L60" i="7" s="1"/>
  <c r="K49" i="6"/>
  <c r="K52" i="6" s="1"/>
  <c r="K54" i="6" s="1"/>
  <c r="K57" i="6" s="1"/>
  <c r="K60" i="6" s="1"/>
  <c r="K49" i="5"/>
  <c r="K52" i="5" s="1"/>
  <c r="K54" i="5" s="1"/>
  <c r="K57" i="5" s="1"/>
  <c r="K60" i="5" s="1"/>
  <c r="L49" i="1"/>
  <c r="L52" i="1" s="1"/>
  <c r="L54" i="1" s="1"/>
  <c r="L57" i="1" s="1"/>
  <c r="L60" i="1" s="1"/>
  <c r="L49" i="6"/>
  <c r="L52" i="6" s="1"/>
  <c r="L54" i="6" s="1"/>
  <c r="L57" i="6" s="1"/>
  <c r="L60" i="6" s="1"/>
  <c r="L49" i="5"/>
  <c r="L52" i="5" s="1"/>
  <c r="L54" i="5" s="1"/>
  <c r="L57" i="5" s="1"/>
  <c r="L60" i="5" s="1"/>
  <c r="G49" i="3"/>
  <c r="G52" i="3" s="1"/>
  <c r="G54" i="3" s="1"/>
  <c r="G57" i="3" s="1"/>
  <c r="G60" i="3" s="1"/>
  <c r="G49" i="8"/>
  <c r="G52" i="8" s="1"/>
  <c r="G54" i="8" s="1"/>
  <c r="G57" i="8" s="1"/>
  <c r="G60" i="8" s="1"/>
  <c r="F49" i="6"/>
  <c r="F52" i="6" s="1"/>
  <c r="F54" i="6" s="1"/>
  <c r="F57" i="6" s="1"/>
  <c r="F60" i="6" s="1"/>
  <c r="K49" i="9"/>
  <c r="K52" i="9" s="1"/>
  <c r="K54" i="9" s="1"/>
  <c r="K57" i="9" s="1"/>
  <c r="K60" i="9" s="1"/>
  <c r="K49" i="1"/>
  <c r="K52" i="1" s="1"/>
  <c r="K54" i="1" s="1"/>
  <c r="K57" i="1" s="1"/>
  <c r="K60" i="1" s="1"/>
  <c r="F49" i="9"/>
  <c r="F52" i="9" s="1"/>
  <c r="F54" i="9" s="1"/>
  <c r="F57" i="9" s="1"/>
  <c r="F60" i="9" s="1"/>
  <c r="F49" i="1"/>
  <c r="F52" i="1" s="1"/>
  <c r="F54" i="1" s="1"/>
  <c r="F57" i="1" s="1"/>
  <c r="F60" i="1" s="1"/>
  <c r="G49" i="7"/>
  <c r="G52" i="7" s="1"/>
  <c r="G54" i="7" s="1"/>
  <c r="G57" i="7" s="1"/>
  <c r="G60" i="7" s="1"/>
  <c r="H49" i="9"/>
  <c r="H52" i="9" s="1"/>
  <c r="H54" i="9" s="1"/>
  <c r="H57" i="9" s="1"/>
  <c r="H60" i="9" s="1"/>
  <c r="H49" i="7"/>
  <c r="H52" i="7" s="1"/>
  <c r="H54" i="7" s="1"/>
  <c r="H57" i="7" s="1"/>
  <c r="H60" i="7" s="1"/>
  <c r="J49" i="1"/>
  <c r="J52" i="1" s="1"/>
  <c r="J54" i="1" s="1"/>
  <c r="J57" i="1" s="1"/>
  <c r="J60" i="1" s="1"/>
  <c r="H49" i="4"/>
  <c r="H52" i="4" s="1"/>
  <c r="H54" i="4" s="1"/>
  <c r="H57" i="4" s="1"/>
  <c r="H60" i="4" s="1"/>
  <c r="H49" i="3"/>
  <c r="H52" i="3" s="1"/>
  <c r="H54" i="3" s="1"/>
  <c r="H57" i="3" s="1"/>
  <c r="H60" i="3" s="1"/>
  <c r="C49" i="2"/>
  <c r="C52" i="2" s="1"/>
  <c r="C54" i="2" s="1"/>
  <c r="C57" i="2" s="1"/>
  <c r="C60" i="2" s="1"/>
  <c r="E49" i="7"/>
  <c r="E52" i="7" s="1"/>
  <c r="E54" i="7" s="1"/>
  <c r="E57" i="7" s="1"/>
  <c r="E60" i="7" s="1"/>
  <c r="I49" i="3"/>
  <c r="I52" i="3" s="1"/>
  <c r="I54" i="3" s="1"/>
  <c r="I57" i="3" s="1"/>
  <c r="I60" i="3" s="1"/>
  <c r="D49" i="2"/>
  <c r="D52" i="2" s="1"/>
  <c r="D54" i="2" s="1"/>
  <c r="D57" i="2" s="1"/>
  <c r="D60" i="2" s="1"/>
</calcChain>
</file>

<file path=xl/sharedStrings.xml><?xml version="1.0" encoding="utf-8"?>
<sst xmlns="http://schemas.openxmlformats.org/spreadsheetml/2006/main" count="1287" uniqueCount="95">
  <si>
    <t>Eastern Cape: Buffalo City (BUF) - Table A4 Budgeted Financial Performance ( Water management                                   ) for 4th Quarter ended 30 June 2025 (Figures Finalised as at 2025/10/28)</t>
  </si>
  <si>
    <t>Description</t>
  </si>
  <si>
    <t>Ref</t>
  </si>
  <si>
    <t>2021/22</t>
  </si>
  <si>
    <t>2022/23</t>
  </si>
  <si>
    <t>2023/24</t>
  </si>
  <si>
    <t>Current year 2024/25</t>
  </si>
  <si>
    <t>2025/26 Medium Term Revenue &amp; Expenditure Framework</t>
  </si>
  <si>
    <t>R thousands</t>
  </si>
  <si>
    <t>1</t>
  </si>
  <si>
    <t>Audited Outcome</t>
  </si>
  <si>
    <t>Original Budget</t>
  </si>
  <si>
    <t>Adjusted Budget</t>
  </si>
  <si>
    <t>Full Year Forecast</t>
  </si>
  <si>
    <t>Pre-audit Outcome</t>
  </si>
  <si>
    <t>Budget Year 2025/26</t>
  </si>
  <si>
    <t>Budget Year 2026/27</t>
  </si>
  <si>
    <t>Budget Year 2027/28</t>
  </si>
  <si>
    <t>Revenue</t>
  </si>
  <si>
    <t xml:space="preserve"> </t>
  </si>
  <si>
    <t>Exchange Revenue</t>
  </si>
  <si>
    <t>Service charges - Electricity</t>
  </si>
  <si>
    <t>2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</si>
  <si>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</si>
  <si>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</si>
  <si>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</si>
  <si>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</si>
  <si>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</si>
  <si>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</si>
  <si>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</si>
  <si>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</si>
  <si>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</si>
  <si>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</si>
  <si>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</si>
  <si>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</si>
  <si>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Special rating levies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</si>
  <si>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</si>
  <si>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</si>
  <si>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</si>
  <si>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</si>
  <si>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</si>
  <si>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</si>
  <si>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</si>
  <si>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</si>
  <si>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</si>
  <si>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</si>
  <si>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</si>
  <si>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</si>
  <si>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</si>
  <si>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</si>
  <si>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</si>
  <si>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</si>
  <si>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</si>
  <si>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8</t>
  </si>
  <si>
    <t>Debt impairment</t>
  </si>
  <si>
    <t>3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</si>
  <si>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</si>
  <si>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</si>
  <si>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</si>
  <si>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</si>
  <si>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</si>
  <si>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</si>
  <si>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</si>
  <si>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</si>
  <si>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</si>
  <si>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</si>
  <si>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6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</si>
  <si>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</si>
  <si>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</si>
  <si>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</si>
  <si>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</si>
  <si>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</si>
  <si>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</si>
  <si>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</si>
  <si>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</si>
  <si>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7</t>
  </si>
  <si>
    <t>Intercompany/Parent subsidiary transactions</t>
  </si>
  <si>
    <t>Surplus/(Deficit) for the year</t>
  </si>
  <si>
    <t>Eastern Cape: Nelson Mandela Bay (NMA) - Table A4 Budgeted Financial Performance ( Water management                                   ) for 4th Quarter ended 30 June 2025 (Figures Finalised as at 2025/10/28)</t>
  </si>
  <si>
    <t>Free State: Mangaung (MAN) - Table A4 Budgeted Financial Performance ( Water management                                   ) for 4th Quarter ended 30 June 2025 (Figures Finalised as at 2025/10/28)</t>
  </si>
  <si>
    <t>Gauteng: City of Ekurhuleni (EKU) - Table A4 Budgeted Financial Performance ( Water management                                   ) for 4th Quarter ended 30 June 2025 (Figures Finalised as at 2025/10/28)</t>
  </si>
  <si>
    <t>Gauteng: City of Johannesburg (JHB) - Table A4 Budgeted Financial Performance ( Water management                                   ) for 4th Quarter ended 30 June 2025 (Figures Finalised as at 2025/10/28)</t>
  </si>
  <si>
    <t>Gauteng: City of Tshwane (TSH) - Table A4 Budgeted Financial Performance ( Water management                                   ) for 4th Quarter ended 30 June 2025 (Figures Finalised as at 2025/10/28)</t>
  </si>
  <si>
    <t>Kwazulu-Natal: eThekwini (ETH) - Table A4 Budgeted Financial Performance ( Water management                                   ) for 4th Quarter ended 30 June 2025 (Figures Finalised as at 2025/10/28)</t>
  </si>
  <si>
    <t>Western Cape: Cape Town (CPT) - Table A4 Budgeted Financial Performance ( Water management                                   ) for 4th Quarter ended 30 June 2025 (Figures Finalised as at 2025/10/28)</t>
  </si>
  <si>
    <t>Summary - Table A4 Budgeted Financial Performance ( Water management                                   ) for 4th Quarter ended 30 June 2025 (Figures Finalised as at 2025/10/28)</t>
  </si>
  <si>
    <t>References</t>
  </si>
  <si>
    <t>1. Classifications are revenue sources and expenditure type</t>
  </si>
  <si>
    <t>2. Detail to be provided in Table SA1</t>
  </si>
  <si>
    <t>3. Debt impairment includes Impairment and Reversal of Impairment Losses</t>
  </si>
  <si>
    <t>4. Expenditure type components previously shown under repairs and maintenance should be allocated back to the originating expenditure group/item; e.g. employee costs</t>
  </si>
  <si>
    <t>5. Repairs &amp; maintenance detailed in Table A9 and Table SA34c</t>
  </si>
  <si>
    <t>6. Contributions are funds provided by external organisations to assist with infrastructure development; e.g. developer contributions (detail to be provided in Table SA1)</t>
  </si>
  <si>
    <t>7. Equity method ( Includes Joint Ventures)</t>
  </si>
  <si>
    <t>8. All materials consumed including water consumed and materials used in operations.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</si>
</sst>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#,###,;\(#,###,\)"/>
    <numFmt numFmtId="166" formatCode="_(* #,##0,_);_(* \(#,##0,\);_(* &quot;–&quot;?_);_(@_)"/>
    <numFmt numFmtId="167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00">
    <xf numFmtId="0" fontId="0" fillId="0" borderId="0" xfId="0"/>
    <xf numFmtId="0" fontId="6" fillId="0" borderId="0" xfId="0" applyFont="1"/>
    <xf numFmtId="0" fontId="4" fillId="0" borderId="0" xfId="0" applyFont="1"/>
    <xf numFmtId="0" fontId="7" fillId="0" borderId="0" xfId="0" applyFont="1"/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1" xfId="0" applyFont="1" applyBorder="1"/>
    <xf numFmtId="0" fontId="4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165" fontId="3" fillId="0" borderId="12" xfId="0" applyNumberFormat="1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165" fontId="3" fillId="0" borderId="0" xfId="0" applyNumberFormat="1" applyFont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8" xfId="0" applyFont="1" applyBorder="1" applyAlignment="1">
      <alignment horizontal="center"/>
    </xf>
    <xf numFmtId="0" fontId="4" fillId="0" borderId="11" xfId="0" applyFont="1" applyBorder="1" applyAlignment="1">
      <alignment horizontal="left" indent="1"/>
    </xf>
    <xf numFmtId="167" fontId="4" fillId="0" borderId="16" xfId="0" applyNumberFormat="1" applyFont="1" applyBorder="1" applyAlignment="1">
      <alignment horizontal="center"/>
    </xf>
    <xf numFmtId="167" fontId="4" fillId="0" borderId="0" xfId="0" applyNumberFormat="1" applyFont="1" applyAlignment="1">
      <alignment horizontal="center"/>
    </xf>
    <xf numFmtId="167" fontId="4" fillId="0" borderId="11" xfId="0" applyNumberFormat="1" applyFont="1" applyBorder="1" applyAlignment="1">
      <alignment horizontal="center"/>
    </xf>
    <xf numFmtId="167" fontId="4" fillId="0" borderId="17" xfId="0" applyNumberFormat="1" applyFont="1" applyBorder="1" applyAlignment="1">
      <alignment horizontal="center"/>
    </xf>
    <xf numFmtId="167" fontId="4" fillId="0" borderId="18" xfId="0" applyNumberFormat="1" applyFont="1" applyBorder="1" applyAlignment="1">
      <alignment horizontal="center"/>
    </xf>
    <xf numFmtId="167" fontId="4" fillId="0" borderId="16" xfId="0" applyNumberFormat="1" applyFont="1" applyBorder="1"/>
    <xf numFmtId="167" fontId="4" fillId="0" borderId="19" xfId="0" applyNumberFormat="1" applyFont="1" applyBorder="1"/>
    <xf numFmtId="167" fontId="4" fillId="0" borderId="18" xfId="0" applyNumberFormat="1" applyFont="1" applyBorder="1"/>
    <xf numFmtId="167" fontId="4" fillId="0" borderId="17" xfId="0" applyNumberFormat="1" applyFont="1" applyBorder="1"/>
    <xf numFmtId="167" fontId="4" fillId="0" borderId="0" xfId="0" applyNumberFormat="1" applyFont="1"/>
    <xf numFmtId="167" fontId="4" fillId="0" borderId="20" xfId="0" applyNumberFormat="1" applyFont="1" applyBorder="1"/>
    <xf numFmtId="167" fontId="4" fillId="0" borderId="21" xfId="0" applyNumberFormat="1" applyFont="1" applyBorder="1"/>
    <xf numFmtId="167" fontId="4" fillId="0" borderId="22" xfId="0" applyNumberFormat="1" applyFont="1" applyBorder="1"/>
    <xf numFmtId="0" fontId="3" fillId="0" borderId="11" xfId="0" applyFont="1" applyBorder="1" applyAlignment="1">
      <alignment horizontal="left"/>
    </xf>
    <xf numFmtId="166" fontId="4" fillId="0" borderId="16" xfId="0" applyNumberFormat="1" applyFont="1" applyBorder="1"/>
    <xf numFmtId="166" fontId="4" fillId="0" borderId="17" xfId="0" applyNumberFormat="1" applyFont="1" applyBorder="1"/>
    <xf numFmtId="166" fontId="4" fillId="0" borderId="0" xfId="0" applyNumberFormat="1" applyFont="1"/>
    <xf numFmtId="166" fontId="4" fillId="0" borderId="22" xfId="0" applyNumberFormat="1" applyFont="1" applyBorder="1"/>
    <xf numFmtId="166" fontId="4" fillId="0" borderId="20" xfId="0" applyNumberFormat="1" applyFont="1" applyBorder="1"/>
    <xf numFmtId="0" fontId="4" fillId="0" borderId="11" xfId="0" applyFont="1" applyBorder="1" applyAlignment="1">
      <alignment horizontal="left"/>
    </xf>
    <xf numFmtId="167" fontId="4" fillId="0" borderId="23" xfId="0" applyNumberFormat="1" applyFont="1" applyBorder="1"/>
    <xf numFmtId="0" fontId="3" fillId="0" borderId="24" xfId="0" applyFont="1" applyBorder="1" applyAlignment="1">
      <alignment horizontal="left" vertical="top"/>
    </xf>
    <xf numFmtId="0" fontId="4" fillId="0" borderId="25" xfId="0" applyFont="1" applyBorder="1" applyAlignment="1">
      <alignment horizontal="center"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7" fontId="3" fillId="0" borderId="27" xfId="0" applyNumberFormat="1" applyFont="1" applyBorder="1" applyAlignment="1">
      <alignment vertical="top"/>
    </xf>
    <xf numFmtId="167" fontId="3" fillId="0" borderId="28" xfId="0" applyNumberFormat="1" applyFont="1" applyBorder="1" applyAlignment="1">
      <alignment vertical="top"/>
    </xf>
    <xf numFmtId="167" fontId="3" fillId="0" borderId="29" xfId="0" applyNumberFormat="1" applyFont="1" applyBorder="1" applyAlignment="1">
      <alignment vertical="top"/>
    </xf>
    <xf numFmtId="167" fontId="3" fillId="0" borderId="30" xfId="0" applyNumberFormat="1" applyFont="1" applyBorder="1" applyAlignment="1">
      <alignment vertical="top"/>
    </xf>
    <xf numFmtId="166" fontId="4" fillId="0" borderId="21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4" xfId="0" applyFont="1" applyBorder="1" applyAlignment="1">
      <alignment vertical="top"/>
    </xf>
    <xf numFmtId="167" fontId="3" fillId="0" borderId="16" xfId="0" applyNumberFormat="1" applyFont="1" applyBorder="1"/>
    <xf numFmtId="167" fontId="3" fillId="0" borderId="17" xfId="0" applyNumberFormat="1" applyFont="1" applyBorder="1"/>
    <xf numFmtId="167" fontId="3" fillId="0" borderId="0" xfId="0" applyNumberFormat="1" applyFont="1"/>
    <xf numFmtId="167" fontId="3" fillId="0" borderId="22" xfId="0" applyNumberFormat="1" applyFont="1" applyBorder="1"/>
    <xf numFmtId="167" fontId="3" fillId="0" borderId="20" xfId="0" applyNumberFormat="1" applyFont="1" applyBorder="1"/>
    <xf numFmtId="0" fontId="4" fillId="0" borderId="11" xfId="0" applyFont="1" applyBorder="1" applyAlignment="1">
      <alignment horizontal="left" vertical="top" wrapText="1" indent="1"/>
    </xf>
    <xf numFmtId="0" fontId="3" fillId="0" borderId="11" xfId="0" applyFont="1" applyBorder="1" applyAlignment="1">
      <alignment horizontal="left" wrapText="1"/>
    </xf>
    <xf numFmtId="167" fontId="3" fillId="0" borderId="31" xfId="0" applyNumberFormat="1" applyFont="1" applyBorder="1" applyAlignment="1">
      <alignment vertical="top"/>
    </xf>
    <xf numFmtId="167" fontId="3" fillId="0" borderId="32" xfId="0" applyNumberFormat="1" applyFont="1" applyBorder="1" applyAlignment="1">
      <alignment vertical="top"/>
    </xf>
    <xf numFmtId="167" fontId="3" fillId="0" borderId="33" xfId="0" applyNumberFormat="1" applyFont="1" applyBorder="1" applyAlignment="1">
      <alignment vertical="top"/>
    </xf>
    <xf numFmtId="167" fontId="3" fillId="0" borderId="34" xfId="0" applyNumberFormat="1" applyFont="1" applyBorder="1" applyAlignment="1">
      <alignment vertical="top"/>
    </xf>
    <xf numFmtId="167" fontId="3" fillId="0" borderId="35" xfId="0" applyNumberFormat="1" applyFont="1" applyBorder="1" applyAlignment="1">
      <alignment vertical="top"/>
    </xf>
    <xf numFmtId="167" fontId="4" fillId="0" borderId="16" xfId="1" applyNumberFormat="1" applyFont="1" applyFill="1" applyBorder="1" applyProtection="1"/>
    <xf numFmtId="167" fontId="4" fillId="0" borderId="17" xfId="1" applyNumberFormat="1" applyFont="1" applyFill="1" applyBorder="1" applyProtection="1"/>
    <xf numFmtId="167" fontId="4" fillId="0" borderId="0" xfId="1" applyNumberFormat="1" applyFont="1" applyFill="1" applyBorder="1" applyProtection="1"/>
    <xf numFmtId="167" fontId="4" fillId="0" borderId="22" xfId="1" applyNumberFormat="1" applyFont="1" applyFill="1" applyBorder="1" applyProtection="1"/>
    <xf numFmtId="167" fontId="4" fillId="0" borderId="20" xfId="1" applyNumberFormat="1" applyFont="1" applyFill="1" applyBorder="1" applyProtection="1"/>
    <xf numFmtId="0" fontId="3" fillId="0" borderId="11" xfId="0" applyFont="1" applyBorder="1" applyAlignment="1">
      <alignment wrapText="1"/>
    </xf>
    <xf numFmtId="167" fontId="3" fillId="0" borderId="31" xfId="0" applyNumberFormat="1" applyFont="1" applyBorder="1"/>
    <xf numFmtId="167" fontId="3" fillId="0" borderId="32" xfId="0" applyNumberFormat="1" applyFont="1" applyBorder="1"/>
    <xf numFmtId="167" fontId="3" fillId="0" borderId="33" xfId="0" applyNumberFormat="1" applyFont="1" applyBorder="1"/>
    <xf numFmtId="167" fontId="3" fillId="0" borderId="34" xfId="0" applyNumberFormat="1" applyFont="1" applyBorder="1"/>
    <xf numFmtId="167" fontId="3" fillId="0" borderId="35" xfId="0" applyNumberFormat="1" applyFont="1" applyBorder="1"/>
    <xf numFmtId="167" fontId="4" fillId="0" borderId="36" xfId="1" applyNumberFormat="1" applyFont="1" applyFill="1" applyBorder="1" applyProtection="1"/>
    <xf numFmtId="0" fontId="3" fillId="0" borderId="37" xfId="0" applyFont="1" applyBorder="1"/>
    <xf numFmtId="0" fontId="4" fillId="0" borderId="38" xfId="0" applyFont="1" applyBorder="1" applyAlignment="1">
      <alignment horizontal="center"/>
    </xf>
    <xf numFmtId="167" fontId="3" fillId="0" borderId="38" xfId="0" applyNumberFormat="1" applyFont="1" applyBorder="1"/>
    <xf numFmtId="167" fontId="3" fillId="0" borderId="39" xfId="0" applyNumberFormat="1" applyFont="1" applyBorder="1"/>
    <xf numFmtId="167" fontId="3" fillId="0" borderId="40" xfId="0" applyNumberFormat="1" applyFont="1" applyBorder="1"/>
    <xf numFmtId="167" fontId="3" fillId="0" borderId="41" xfId="0" applyNumberFormat="1" applyFont="1" applyBorder="1"/>
    <xf numFmtId="167" fontId="3" fillId="0" borderId="42" xfId="0" applyNumberFormat="1" applyFont="1" applyBorder="1"/>
    <xf numFmtId="167" fontId="3" fillId="0" borderId="37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69"/>
  <sheetViews>
    <sheetView showGridLines="0" tabSelected="1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1255132792</v>
      </c>
      <c r="D7" s="29">
        <v>738617071</v>
      </c>
      <c r="E7" s="30">
        <v>918430493</v>
      </c>
      <c r="F7" s="31">
        <v>911567707</v>
      </c>
      <c r="G7" s="29">
        <v>911567707</v>
      </c>
      <c r="H7" s="32">
        <v>911567707</v>
      </c>
      <c r="I7" s="30">
        <v>913969199</v>
      </c>
      <c r="J7" s="33">
        <v>1000901342</v>
      </c>
      <c r="K7" s="29">
        <v>1066360290</v>
      </c>
      <c r="L7" s="32">
        <v>1136100253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201549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99493986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30076</v>
      </c>
      <c r="D20" s="34">
        <v>3546</v>
      </c>
      <c r="E20" s="37">
        <v>36</v>
      </c>
      <c r="F20" s="39">
        <v>824622</v>
      </c>
      <c r="G20" s="34">
        <v>824622</v>
      </c>
      <c r="H20" s="37">
        <v>824622</v>
      </c>
      <c r="I20" s="41">
        <v>36</v>
      </c>
      <c r="J20" s="39">
        <v>860081</v>
      </c>
      <c r="K20" s="34">
        <v>899645</v>
      </c>
      <c r="L20" s="37">
        <v>939228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193556599</v>
      </c>
      <c r="D26" s="34">
        <v>206670059</v>
      </c>
      <c r="E26" s="37">
        <v>229928368</v>
      </c>
      <c r="F26" s="39">
        <v>250949313</v>
      </c>
      <c r="G26" s="34">
        <v>250949313</v>
      </c>
      <c r="H26" s="37">
        <v>250949313</v>
      </c>
      <c r="I26" s="41">
        <v>253611411</v>
      </c>
      <c r="J26" s="39">
        <v>263548587</v>
      </c>
      <c r="K26" s="34">
        <v>277740563</v>
      </c>
      <c r="L26" s="37">
        <v>290307142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2832329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18453169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1448921016</v>
      </c>
      <c r="D33" s="52">
        <f t="shared" ref="D33:L33" si="0">SUM(D6:D20)+SUM(D22:D32)</f>
        <v>945290676</v>
      </c>
      <c r="E33" s="53">
        <f t="shared" si="0"/>
        <v>1148358897</v>
      </c>
      <c r="F33" s="54">
        <f t="shared" si="0"/>
        <v>1163341642</v>
      </c>
      <c r="G33" s="52">
        <f t="shared" si="0"/>
        <v>1163341642</v>
      </c>
      <c r="H33" s="55">
        <f t="shared" si="0"/>
        <v>1163341642</v>
      </c>
      <c r="I33" s="56">
        <f t="shared" si="0"/>
        <v>1288360130</v>
      </c>
      <c r="J33" s="57">
        <f t="shared" si="0"/>
        <v>1265310010</v>
      </c>
      <c r="K33" s="52">
        <f t="shared" si="0"/>
        <v>1345000498</v>
      </c>
      <c r="L33" s="53">
        <f t="shared" si="0"/>
        <v>1427346623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153953148</v>
      </c>
      <c r="D35" s="34">
        <v>164073381</v>
      </c>
      <c r="E35" s="37">
        <v>144194077</v>
      </c>
      <c r="F35" s="38">
        <v>182824331</v>
      </c>
      <c r="G35" s="34">
        <v>168633146</v>
      </c>
      <c r="H35" s="40">
        <v>168633146</v>
      </c>
      <c r="I35" s="41">
        <v>155531440</v>
      </c>
      <c r="J35" s="39">
        <v>131935790</v>
      </c>
      <c r="K35" s="34">
        <v>138994336</v>
      </c>
      <c r="L35" s="37">
        <v>146847526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273451920</v>
      </c>
      <c r="D38" s="34">
        <v>216955220</v>
      </c>
      <c r="E38" s="37">
        <v>254036676</v>
      </c>
      <c r="F38" s="39">
        <v>223542970</v>
      </c>
      <c r="G38" s="34">
        <v>222455504</v>
      </c>
      <c r="H38" s="37">
        <v>222455504</v>
      </c>
      <c r="I38" s="41">
        <v>275140700</v>
      </c>
      <c r="J38" s="39">
        <v>239554702</v>
      </c>
      <c r="K38" s="34">
        <v>254947011</v>
      </c>
      <c r="L38" s="37">
        <v>271303736</v>
      </c>
    </row>
    <row r="39" spans="1:12" x14ac:dyDescent="0.25">
      <c r="A39" s="28" t="s">
        <v>54</v>
      </c>
      <c r="B39" s="21" t="s">
        <v>55</v>
      </c>
      <c r="C39" s="34">
        <v>519406586</v>
      </c>
      <c r="D39" s="34">
        <v>330083538</v>
      </c>
      <c r="E39" s="37">
        <v>516204746</v>
      </c>
      <c r="F39" s="38">
        <v>210856501</v>
      </c>
      <c r="G39" s="34">
        <v>220024175</v>
      </c>
      <c r="H39" s="40">
        <v>220024175</v>
      </c>
      <c r="I39" s="41">
        <v>769348794</v>
      </c>
      <c r="J39" s="39">
        <v>237207785</v>
      </c>
      <c r="K39" s="34">
        <v>228677290</v>
      </c>
      <c r="L39" s="37">
        <v>229995986</v>
      </c>
    </row>
    <row r="40" spans="1:12" x14ac:dyDescent="0.25">
      <c r="A40" s="28" t="s">
        <v>56</v>
      </c>
      <c r="B40" s="21" t="s">
        <v>19</v>
      </c>
      <c r="C40" s="34">
        <v>157071563</v>
      </c>
      <c r="D40" s="34">
        <v>170849882</v>
      </c>
      <c r="E40" s="37">
        <v>174907859</v>
      </c>
      <c r="F40" s="39">
        <v>47494880</v>
      </c>
      <c r="G40" s="34">
        <v>57706469</v>
      </c>
      <c r="H40" s="37">
        <v>57706469</v>
      </c>
      <c r="I40" s="41">
        <v>252462879</v>
      </c>
      <c r="J40" s="39">
        <v>49900672</v>
      </c>
      <c r="K40" s="34">
        <v>62510767</v>
      </c>
      <c r="L40" s="37">
        <v>68894317</v>
      </c>
    </row>
    <row r="41" spans="1:12" x14ac:dyDescent="0.25">
      <c r="A41" s="28" t="s">
        <v>28</v>
      </c>
      <c r="B41" s="21" t="s">
        <v>19</v>
      </c>
      <c r="C41" s="34">
        <v>6653480</v>
      </c>
      <c r="D41" s="34">
        <v>4407180</v>
      </c>
      <c r="E41" s="37">
        <v>3170715</v>
      </c>
      <c r="F41" s="38">
        <v>2457636</v>
      </c>
      <c r="G41" s="34">
        <v>2457636</v>
      </c>
      <c r="H41" s="40">
        <v>2457636</v>
      </c>
      <c r="I41" s="41">
        <v>2366933</v>
      </c>
      <c r="J41" s="39">
        <v>1796124</v>
      </c>
      <c r="K41" s="34">
        <v>1280099</v>
      </c>
      <c r="L41" s="37">
        <v>900940</v>
      </c>
    </row>
    <row r="42" spans="1:12" x14ac:dyDescent="0.25">
      <c r="A42" s="28" t="s">
        <v>57</v>
      </c>
      <c r="B42" s="21" t="s">
        <v>19</v>
      </c>
      <c r="C42" s="34">
        <v>56245605</v>
      </c>
      <c r="D42" s="34">
        <v>61245209</v>
      </c>
      <c r="E42" s="37">
        <v>67940160</v>
      </c>
      <c r="F42" s="38">
        <v>91231859</v>
      </c>
      <c r="G42" s="34">
        <v>75180006</v>
      </c>
      <c r="H42" s="40">
        <v>75180006</v>
      </c>
      <c r="I42" s="41">
        <v>54567815</v>
      </c>
      <c r="J42" s="39">
        <v>70866759</v>
      </c>
      <c r="K42" s="34">
        <v>77243830</v>
      </c>
      <c r="L42" s="37">
        <v>80422559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56379944</v>
      </c>
      <c r="D45" s="34">
        <v>51469203</v>
      </c>
      <c r="E45" s="37">
        <v>62201830</v>
      </c>
      <c r="F45" s="39">
        <v>45253782</v>
      </c>
      <c r="G45" s="34">
        <v>73211032</v>
      </c>
      <c r="H45" s="37">
        <v>73211032</v>
      </c>
      <c r="I45" s="41">
        <v>44768794</v>
      </c>
      <c r="J45" s="39">
        <v>67558493</v>
      </c>
      <c r="K45" s="34">
        <v>70666184</v>
      </c>
      <c r="L45" s="37">
        <v>73775495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-69086502</v>
      </c>
      <c r="F46" s="38">
        <v>0</v>
      </c>
      <c r="G46" s="34">
        <v>0</v>
      </c>
      <c r="H46" s="37">
        <v>0</v>
      </c>
      <c r="I46" s="41">
        <v>3346402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85900353</v>
      </c>
      <c r="E47" s="37">
        <v>147964077</v>
      </c>
      <c r="F47" s="39">
        <v>114998964</v>
      </c>
      <c r="G47" s="34">
        <v>114998964</v>
      </c>
      <c r="H47" s="37">
        <v>114998964</v>
      </c>
      <c r="I47" s="41">
        <v>187488053</v>
      </c>
      <c r="J47" s="39">
        <v>121371444</v>
      </c>
      <c r="K47" s="34">
        <v>129309135</v>
      </c>
      <c r="L47" s="37">
        <v>137765953</v>
      </c>
    </row>
    <row r="48" spans="1:12" x14ac:dyDescent="0.25">
      <c r="A48" s="60" t="s">
        <v>63</v>
      </c>
      <c r="B48" s="51" t="s">
        <v>19</v>
      </c>
      <c r="C48" s="52">
        <f>SUM(C35:C47)</f>
        <v>1223162246</v>
      </c>
      <c r="D48" s="52">
        <f t="shared" ref="D48:L48" si="1">SUM(D35:D47)</f>
        <v>1084983966</v>
      </c>
      <c r="E48" s="53">
        <f t="shared" si="1"/>
        <v>1301533638</v>
      </c>
      <c r="F48" s="54">
        <f t="shared" si="1"/>
        <v>918660923</v>
      </c>
      <c r="G48" s="52">
        <f t="shared" si="1"/>
        <v>934666932</v>
      </c>
      <c r="H48" s="53">
        <f t="shared" si="1"/>
        <v>934666932</v>
      </c>
      <c r="I48" s="56">
        <f t="shared" si="1"/>
        <v>1745021810</v>
      </c>
      <c r="J48" s="57">
        <f t="shared" si="1"/>
        <v>920191769</v>
      </c>
      <c r="K48" s="52">
        <f t="shared" si="1"/>
        <v>963628652</v>
      </c>
      <c r="L48" s="53">
        <f t="shared" si="1"/>
        <v>1009906512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225758770</v>
      </c>
      <c r="D49" s="61">
        <f t="shared" si="2"/>
        <v>-139693290</v>
      </c>
      <c r="E49" s="62">
        <f t="shared" si="2"/>
        <v>-153174741</v>
      </c>
      <c r="F49" s="63">
        <f t="shared" si="2"/>
        <v>244680719</v>
      </c>
      <c r="G49" s="61">
        <f t="shared" si="2"/>
        <v>228674710</v>
      </c>
      <c r="H49" s="62">
        <f t="shared" si="2"/>
        <v>228674710</v>
      </c>
      <c r="I49" s="64">
        <f t="shared" si="2"/>
        <v>-456661680</v>
      </c>
      <c r="J49" s="65">
        <f t="shared" si="2"/>
        <v>345118241</v>
      </c>
      <c r="K49" s="61">
        <f t="shared" si="2"/>
        <v>381371846</v>
      </c>
      <c r="L49" s="62">
        <f t="shared" si="2"/>
        <v>417440111</v>
      </c>
    </row>
    <row r="50" spans="1:12" x14ac:dyDescent="0.25">
      <c r="A50" s="66" t="s">
        <v>65</v>
      </c>
      <c r="B50" s="21" t="s">
        <v>66</v>
      </c>
      <c r="C50" s="34">
        <v>92911533</v>
      </c>
      <c r="D50" s="34">
        <v>96573262</v>
      </c>
      <c r="E50" s="37">
        <v>80147637</v>
      </c>
      <c r="F50" s="39">
        <v>138327604</v>
      </c>
      <c r="G50" s="34">
        <v>137463736</v>
      </c>
      <c r="H50" s="37">
        <v>137463736</v>
      </c>
      <c r="I50" s="41">
        <v>118176953</v>
      </c>
      <c r="J50" s="39">
        <v>111664412</v>
      </c>
      <c r="K50" s="34">
        <v>128731305</v>
      </c>
      <c r="L50" s="37">
        <v>132231305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318670303</v>
      </c>
      <c r="D52" s="68">
        <f t="shared" si="3"/>
        <v>-43120028</v>
      </c>
      <c r="E52" s="69">
        <f t="shared" si="3"/>
        <v>-73027104</v>
      </c>
      <c r="F52" s="70">
        <f t="shared" si="3"/>
        <v>383008323</v>
      </c>
      <c r="G52" s="68">
        <f t="shared" si="3"/>
        <v>366138446</v>
      </c>
      <c r="H52" s="69">
        <f t="shared" si="3"/>
        <v>366138446</v>
      </c>
      <c r="I52" s="71">
        <f t="shared" si="3"/>
        <v>-338484727</v>
      </c>
      <c r="J52" s="72">
        <f t="shared" si="3"/>
        <v>456782653</v>
      </c>
      <c r="K52" s="68">
        <f t="shared" si="3"/>
        <v>510103151</v>
      </c>
      <c r="L52" s="69">
        <f t="shared" si="3"/>
        <v>549671416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318670303</v>
      </c>
      <c r="D54" s="79">
        <f t="shared" ref="D54:L54" si="4">+D52-D53</f>
        <v>-43120028</v>
      </c>
      <c r="E54" s="80">
        <f t="shared" si="4"/>
        <v>-73027104</v>
      </c>
      <c r="F54" s="81">
        <f t="shared" si="4"/>
        <v>383008323</v>
      </c>
      <c r="G54" s="79">
        <f t="shared" si="4"/>
        <v>366138446</v>
      </c>
      <c r="H54" s="80">
        <f t="shared" si="4"/>
        <v>366138446</v>
      </c>
      <c r="I54" s="82">
        <f t="shared" si="4"/>
        <v>-338484727</v>
      </c>
      <c r="J54" s="83">
        <f t="shared" si="4"/>
        <v>456782653</v>
      </c>
      <c r="K54" s="79">
        <f t="shared" si="4"/>
        <v>510103151</v>
      </c>
      <c r="L54" s="80">
        <f t="shared" si="4"/>
        <v>549671416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318670303</v>
      </c>
      <c r="D57" s="68">
        <f t="shared" ref="D57:L57" si="5">SUM(D54:D56)</f>
        <v>-43120028</v>
      </c>
      <c r="E57" s="69">
        <f t="shared" si="5"/>
        <v>-73027104</v>
      </c>
      <c r="F57" s="70">
        <f t="shared" si="5"/>
        <v>383008323</v>
      </c>
      <c r="G57" s="68">
        <f t="shared" si="5"/>
        <v>366138446</v>
      </c>
      <c r="H57" s="69">
        <f t="shared" si="5"/>
        <v>366138446</v>
      </c>
      <c r="I57" s="71">
        <f t="shared" si="5"/>
        <v>-338484727</v>
      </c>
      <c r="J57" s="72">
        <f t="shared" si="5"/>
        <v>456782653</v>
      </c>
      <c r="K57" s="68">
        <f t="shared" si="5"/>
        <v>510103151</v>
      </c>
      <c r="L57" s="69">
        <f t="shared" si="5"/>
        <v>549671416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318670303</v>
      </c>
      <c r="D60" s="87">
        <f t="shared" ref="D60:L60" si="6">SUM(D57:D59)</f>
        <v>-43120028</v>
      </c>
      <c r="E60" s="88">
        <f t="shared" si="6"/>
        <v>-73027104</v>
      </c>
      <c r="F60" s="89">
        <f t="shared" si="6"/>
        <v>383008323</v>
      </c>
      <c r="G60" s="87">
        <f t="shared" si="6"/>
        <v>366138446</v>
      </c>
      <c r="H60" s="90">
        <f t="shared" si="6"/>
        <v>366138446</v>
      </c>
      <c r="I60" s="91">
        <f t="shared" si="6"/>
        <v>-338484727</v>
      </c>
      <c r="J60" s="92">
        <f t="shared" si="6"/>
        <v>456782653</v>
      </c>
      <c r="K60" s="87">
        <f t="shared" si="6"/>
        <v>510103151</v>
      </c>
      <c r="L60" s="88">
        <f t="shared" si="6"/>
        <v>549671416</v>
      </c>
    </row>
    <row r="61" spans="1:12" x14ac:dyDescent="0.25">
      <c r="A61" s="1" t="s">
        <v>86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87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88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89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90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91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92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93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94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78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2832242397</v>
      </c>
      <c r="D7" s="29">
        <v>4378917058</v>
      </c>
      <c r="E7" s="30">
        <v>3048560647</v>
      </c>
      <c r="F7" s="31">
        <v>2937778920</v>
      </c>
      <c r="G7" s="29">
        <v>2911479600</v>
      </c>
      <c r="H7" s="32">
        <v>2911479600</v>
      </c>
      <c r="I7" s="30">
        <v>2605323649</v>
      </c>
      <c r="J7" s="33">
        <v>2983123300</v>
      </c>
      <c r="K7" s="29">
        <v>3140910750</v>
      </c>
      <c r="L7" s="32">
        <v>3345070000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1550</v>
      </c>
      <c r="D10" s="29">
        <v>0</v>
      </c>
      <c r="E10" s="30">
        <v>9798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244326750</v>
      </c>
      <c r="D13" s="29">
        <v>647211677</v>
      </c>
      <c r="E13" s="30">
        <v>701025392</v>
      </c>
      <c r="F13" s="31">
        <v>581072110</v>
      </c>
      <c r="G13" s="29">
        <v>719459190</v>
      </c>
      <c r="H13" s="32">
        <v>719459190</v>
      </c>
      <c r="I13" s="30">
        <v>767165070</v>
      </c>
      <c r="J13" s="33">
        <v>758485850</v>
      </c>
      <c r="K13" s="29">
        <v>842288150</v>
      </c>
      <c r="L13" s="32">
        <v>766898070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664067</v>
      </c>
      <c r="D17" s="34">
        <v>709534</v>
      </c>
      <c r="E17" s="37">
        <v>794678</v>
      </c>
      <c r="F17" s="39">
        <v>815180</v>
      </c>
      <c r="G17" s="34">
        <v>815180</v>
      </c>
      <c r="H17" s="37">
        <v>815180</v>
      </c>
      <c r="I17" s="40">
        <v>890040</v>
      </c>
      <c r="J17" s="39">
        <v>926150</v>
      </c>
      <c r="K17" s="34">
        <v>969680</v>
      </c>
      <c r="L17" s="37">
        <v>1015260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8465</v>
      </c>
      <c r="D20" s="34">
        <v>139534</v>
      </c>
      <c r="E20" s="37">
        <v>124667</v>
      </c>
      <c r="F20" s="39">
        <v>150000</v>
      </c>
      <c r="G20" s="34">
        <v>150000</v>
      </c>
      <c r="H20" s="37">
        <v>150000</v>
      </c>
      <c r="I20" s="41">
        <v>14289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256898379</v>
      </c>
      <c r="D26" s="34">
        <v>164646890</v>
      </c>
      <c r="E26" s="37">
        <v>170419636</v>
      </c>
      <c r="F26" s="39">
        <v>214531060</v>
      </c>
      <c r="G26" s="34">
        <v>216965650</v>
      </c>
      <c r="H26" s="37">
        <v>216965650</v>
      </c>
      <c r="I26" s="41">
        <v>181922359</v>
      </c>
      <c r="J26" s="39">
        <v>230716930</v>
      </c>
      <c r="K26" s="34">
        <v>178978790</v>
      </c>
      <c r="L26" s="37">
        <v>179605400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3334141608</v>
      </c>
      <c r="D33" s="52">
        <f t="shared" ref="D33:L33" si="0">SUM(D6:D20)+SUM(D22:D32)</f>
        <v>5191624693</v>
      </c>
      <c r="E33" s="53">
        <f t="shared" si="0"/>
        <v>3920934818</v>
      </c>
      <c r="F33" s="54">
        <f t="shared" si="0"/>
        <v>3734347270</v>
      </c>
      <c r="G33" s="52">
        <f t="shared" si="0"/>
        <v>3848869620</v>
      </c>
      <c r="H33" s="55">
        <f t="shared" si="0"/>
        <v>3848869620</v>
      </c>
      <c r="I33" s="56">
        <f t="shared" si="0"/>
        <v>3555315407</v>
      </c>
      <c r="J33" s="57">
        <f t="shared" si="0"/>
        <v>3973252230</v>
      </c>
      <c r="K33" s="52">
        <f t="shared" si="0"/>
        <v>4163147370</v>
      </c>
      <c r="L33" s="53">
        <f t="shared" si="0"/>
        <v>4292588730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198639056</v>
      </c>
      <c r="D35" s="34">
        <v>242073843</v>
      </c>
      <c r="E35" s="37">
        <v>94361653</v>
      </c>
      <c r="F35" s="38">
        <v>268900850</v>
      </c>
      <c r="G35" s="34">
        <v>254807800</v>
      </c>
      <c r="H35" s="40">
        <v>254807800</v>
      </c>
      <c r="I35" s="41">
        <v>179159531</v>
      </c>
      <c r="J35" s="39">
        <v>267184340</v>
      </c>
      <c r="K35" s="34">
        <v>287348320</v>
      </c>
      <c r="L35" s="37">
        <v>310742200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-36639628</v>
      </c>
      <c r="D38" s="34">
        <v>-47867857</v>
      </c>
      <c r="E38" s="37">
        <v>317399175</v>
      </c>
      <c r="F38" s="39">
        <v>105859770</v>
      </c>
      <c r="G38" s="34">
        <v>106240770</v>
      </c>
      <c r="H38" s="37">
        <v>106240770</v>
      </c>
      <c r="I38" s="41">
        <v>180823412</v>
      </c>
      <c r="J38" s="39">
        <v>259890390</v>
      </c>
      <c r="K38" s="34">
        <v>274906110</v>
      </c>
      <c r="L38" s="37">
        <v>265683120</v>
      </c>
    </row>
    <row r="39" spans="1:12" x14ac:dyDescent="0.25">
      <c r="A39" s="28" t="s">
        <v>54</v>
      </c>
      <c r="B39" s="21" t="s">
        <v>55</v>
      </c>
      <c r="C39" s="34">
        <v>1808809459</v>
      </c>
      <c r="D39" s="34">
        <v>3044163754</v>
      </c>
      <c r="E39" s="37">
        <v>0</v>
      </c>
      <c r="F39" s="38">
        <v>1096227550</v>
      </c>
      <c r="G39" s="34">
        <v>1096227550</v>
      </c>
      <c r="H39" s="40">
        <v>1096227550</v>
      </c>
      <c r="I39" s="41">
        <v>0</v>
      </c>
      <c r="J39" s="39">
        <v>1200349200</v>
      </c>
      <c r="K39" s="34">
        <v>1270075970</v>
      </c>
      <c r="L39" s="37">
        <v>1354450540</v>
      </c>
    </row>
    <row r="40" spans="1:12" x14ac:dyDescent="0.25">
      <c r="A40" s="28" t="s">
        <v>56</v>
      </c>
      <c r="B40" s="21" t="s">
        <v>19</v>
      </c>
      <c r="C40" s="34">
        <v>143998429</v>
      </c>
      <c r="D40" s="34">
        <v>139545607</v>
      </c>
      <c r="E40" s="37">
        <v>5471196</v>
      </c>
      <c r="F40" s="39">
        <v>114845980</v>
      </c>
      <c r="G40" s="34">
        <v>114845980</v>
      </c>
      <c r="H40" s="37">
        <v>114845980</v>
      </c>
      <c r="I40" s="41">
        <v>180052931</v>
      </c>
      <c r="J40" s="39">
        <v>114747590</v>
      </c>
      <c r="K40" s="34">
        <v>118190020</v>
      </c>
      <c r="L40" s="37">
        <v>121735710</v>
      </c>
    </row>
    <row r="41" spans="1:12" x14ac:dyDescent="0.25">
      <c r="A41" s="28" t="s">
        <v>28</v>
      </c>
      <c r="B41" s="21" t="s">
        <v>19</v>
      </c>
      <c r="C41" s="34">
        <v>26049630</v>
      </c>
      <c r="D41" s="34">
        <v>39196918</v>
      </c>
      <c r="E41" s="37">
        <v>36978046</v>
      </c>
      <c r="F41" s="38">
        <v>33577120</v>
      </c>
      <c r="G41" s="34">
        <v>33577120</v>
      </c>
      <c r="H41" s="40">
        <v>33577120</v>
      </c>
      <c r="I41" s="41">
        <v>34141815</v>
      </c>
      <c r="J41" s="39">
        <v>28227980</v>
      </c>
      <c r="K41" s="34">
        <v>23773070</v>
      </c>
      <c r="L41" s="37">
        <v>18948580</v>
      </c>
    </row>
    <row r="42" spans="1:12" x14ac:dyDescent="0.25">
      <c r="A42" s="28" t="s">
        <v>57</v>
      </c>
      <c r="B42" s="21" t="s">
        <v>19</v>
      </c>
      <c r="C42" s="34">
        <v>107808994</v>
      </c>
      <c r="D42" s="34">
        <v>117052502</v>
      </c>
      <c r="E42" s="37">
        <v>87092208</v>
      </c>
      <c r="F42" s="38">
        <v>170979580</v>
      </c>
      <c r="G42" s="34">
        <v>172472730</v>
      </c>
      <c r="H42" s="40">
        <v>172472730</v>
      </c>
      <c r="I42" s="41">
        <v>86542772</v>
      </c>
      <c r="J42" s="39">
        <v>196438600</v>
      </c>
      <c r="K42" s="34">
        <v>216194010</v>
      </c>
      <c r="L42" s="37">
        <v>224297220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2328815526</v>
      </c>
      <c r="F44" s="38">
        <v>450619670</v>
      </c>
      <c r="G44" s="34">
        <v>450619670</v>
      </c>
      <c r="H44" s="40">
        <v>450619670</v>
      </c>
      <c r="I44" s="41">
        <v>3237739862</v>
      </c>
      <c r="J44" s="39">
        <v>525111060</v>
      </c>
      <c r="K44" s="34">
        <v>556324190</v>
      </c>
      <c r="L44" s="37">
        <v>592174420</v>
      </c>
    </row>
    <row r="45" spans="1:12" x14ac:dyDescent="0.25">
      <c r="A45" s="28" t="s">
        <v>60</v>
      </c>
      <c r="B45" s="21" t="s">
        <v>19</v>
      </c>
      <c r="C45" s="34">
        <v>117399227</v>
      </c>
      <c r="D45" s="34">
        <v>126662706</v>
      </c>
      <c r="E45" s="37">
        <v>52169951</v>
      </c>
      <c r="F45" s="39">
        <v>167492710</v>
      </c>
      <c r="G45" s="34">
        <v>165392420</v>
      </c>
      <c r="H45" s="37">
        <v>165392420</v>
      </c>
      <c r="I45" s="41">
        <v>36114112</v>
      </c>
      <c r="J45" s="39">
        <v>141835700</v>
      </c>
      <c r="K45" s="34">
        <v>150470210</v>
      </c>
      <c r="L45" s="37">
        <v>155829400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219442216</v>
      </c>
      <c r="D47" s="34">
        <v>253195620</v>
      </c>
      <c r="E47" s="37">
        <v>368597083</v>
      </c>
      <c r="F47" s="39">
        <v>252982010</v>
      </c>
      <c r="G47" s="34">
        <v>252982010</v>
      </c>
      <c r="H47" s="37">
        <v>252982010</v>
      </c>
      <c r="I47" s="41">
        <v>392558668</v>
      </c>
      <c r="J47" s="39">
        <v>385921150</v>
      </c>
      <c r="K47" s="34">
        <v>387850760</v>
      </c>
      <c r="L47" s="37">
        <v>389790010</v>
      </c>
    </row>
    <row r="48" spans="1:12" x14ac:dyDescent="0.25">
      <c r="A48" s="60" t="s">
        <v>63</v>
      </c>
      <c r="B48" s="51" t="s">
        <v>19</v>
      </c>
      <c r="C48" s="52">
        <f>SUM(C35:C47)</f>
        <v>2585507383</v>
      </c>
      <c r="D48" s="52">
        <f t="shared" ref="D48:L48" si="1">SUM(D35:D47)</f>
        <v>3914023093</v>
      </c>
      <c r="E48" s="53">
        <f t="shared" si="1"/>
        <v>3290884838</v>
      </c>
      <c r="F48" s="54">
        <f t="shared" si="1"/>
        <v>2661485240</v>
      </c>
      <c r="G48" s="52">
        <f t="shared" si="1"/>
        <v>2647166050</v>
      </c>
      <c r="H48" s="53">
        <f t="shared" si="1"/>
        <v>2647166050</v>
      </c>
      <c r="I48" s="56">
        <f t="shared" si="1"/>
        <v>4327133103</v>
      </c>
      <c r="J48" s="57">
        <f t="shared" si="1"/>
        <v>3119706010</v>
      </c>
      <c r="K48" s="52">
        <f t="shared" si="1"/>
        <v>3285132660</v>
      </c>
      <c r="L48" s="53">
        <f t="shared" si="1"/>
        <v>3433651200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748634225</v>
      </c>
      <c r="D49" s="61">
        <f t="shared" si="2"/>
        <v>1277601600</v>
      </c>
      <c r="E49" s="62">
        <f t="shared" si="2"/>
        <v>630049980</v>
      </c>
      <c r="F49" s="63">
        <f t="shared" si="2"/>
        <v>1072862030</v>
      </c>
      <c r="G49" s="61">
        <f t="shared" si="2"/>
        <v>1201703570</v>
      </c>
      <c r="H49" s="62">
        <f t="shared" si="2"/>
        <v>1201703570</v>
      </c>
      <c r="I49" s="64">
        <f t="shared" si="2"/>
        <v>-771817696</v>
      </c>
      <c r="J49" s="65">
        <f t="shared" si="2"/>
        <v>853546220</v>
      </c>
      <c r="K49" s="61">
        <f t="shared" si="2"/>
        <v>878014710</v>
      </c>
      <c r="L49" s="62">
        <f t="shared" si="2"/>
        <v>858937530</v>
      </c>
    </row>
    <row r="50" spans="1:12" x14ac:dyDescent="0.25">
      <c r="A50" s="66" t="s">
        <v>65</v>
      </c>
      <c r="B50" s="21" t="s">
        <v>66</v>
      </c>
      <c r="C50" s="34">
        <v>217543513</v>
      </c>
      <c r="D50" s="34">
        <v>191382285</v>
      </c>
      <c r="E50" s="37">
        <v>293782628</v>
      </c>
      <c r="F50" s="39">
        <v>333710640</v>
      </c>
      <c r="G50" s="34">
        <v>338406750</v>
      </c>
      <c r="H50" s="37">
        <v>338406750</v>
      </c>
      <c r="I50" s="41">
        <v>212173479</v>
      </c>
      <c r="J50" s="39">
        <v>499722280</v>
      </c>
      <c r="K50" s="34">
        <v>103926580</v>
      </c>
      <c r="L50" s="37">
        <v>104254790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966177738</v>
      </c>
      <c r="D52" s="68">
        <f t="shared" si="3"/>
        <v>1468983885</v>
      </c>
      <c r="E52" s="69">
        <f t="shared" si="3"/>
        <v>923832608</v>
      </c>
      <c r="F52" s="70">
        <f t="shared" si="3"/>
        <v>1406572670</v>
      </c>
      <c r="G52" s="68">
        <f t="shared" si="3"/>
        <v>1540110320</v>
      </c>
      <c r="H52" s="69">
        <f t="shared" si="3"/>
        <v>1540110320</v>
      </c>
      <c r="I52" s="71">
        <f t="shared" si="3"/>
        <v>-559644217</v>
      </c>
      <c r="J52" s="72">
        <f t="shared" si="3"/>
        <v>1353268500</v>
      </c>
      <c r="K52" s="68">
        <f t="shared" si="3"/>
        <v>981941290</v>
      </c>
      <c r="L52" s="69">
        <f t="shared" si="3"/>
        <v>963192320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966177738</v>
      </c>
      <c r="D54" s="79">
        <f t="shared" ref="D54:L54" si="4">+D52-D53</f>
        <v>1468983885</v>
      </c>
      <c r="E54" s="80">
        <f t="shared" si="4"/>
        <v>923832608</v>
      </c>
      <c r="F54" s="81">
        <f t="shared" si="4"/>
        <v>1406572670</v>
      </c>
      <c r="G54" s="79">
        <f t="shared" si="4"/>
        <v>1540110320</v>
      </c>
      <c r="H54" s="80">
        <f t="shared" si="4"/>
        <v>1540110320</v>
      </c>
      <c r="I54" s="82">
        <f t="shared" si="4"/>
        <v>-559644217</v>
      </c>
      <c r="J54" s="83">
        <f t="shared" si="4"/>
        <v>1353268500</v>
      </c>
      <c r="K54" s="79">
        <f t="shared" si="4"/>
        <v>981941290</v>
      </c>
      <c r="L54" s="80">
        <f t="shared" si="4"/>
        <v>963192320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966177738</v>
      </c>
      <c r="D57" s="68">
        <f t="shared" ref="D57:L57" si="5">SUM(D54:D56)</f>
        <v>1468983885</v>
      </c>
      <c r="E57" s="69">
        <f t="shared" si="5"/>
        <v>923832608</v>
      </c>
      <c r="F57" s="70">
        <f t="shared" si="5"/>
        <v>1406572670</v>
      </c>
      <c r="G57" s="68">
        <f t="shared" si="5"/>
        <v>1540110320</v>
      </c>
      <c r="H57" s="69">
        <f t="shared" si="5"/>
        <v>1540110320</v>
      </c>
      <c r="I57" s="71">
        <f t="shared" si="5"/>
        <v>-559644217</v>
      </c>
      <c r="J57" s="72">
        <f t="shared" si="5"/>
        <v>1353268500</v>
      </c>
      <c r="K57" s="68">
        <f t="shared" si="5"/>
        <v>981941290</v>
      </c>
      <c r="L57" s="69">
        <f t="shared" si="5"/>
        <v>963192320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966177738</v>
      </c>
      <c r="D60" s="87">
        <f t="shared" ref="D60:L60" si="6">SUM(D57:D59)</f>
        <v>1468983885</v>
      </c>
      <c r="E60" s="88">
        <f t="shared" si="6"/>
        <v>923832608</v>
      </c>
      <c r="F60" s="89">
        <f t="shared" si="6"/>
        <v>1406572670</v>
      </c>
      <c r="G60" s="87">
        <f t="shared" si="6"/>
        <v>1540110320</v>
      </c>
      <c r="H60" s="90">
        <f t="shared" si="6"/>
        <v>1540110320</v>
      </c>
      <c r="I60" s="91">
        <f t="shared" si="6"/>
        <v>-559644217</v>
      </c>
      <c r="J60" s="92">
        <f t="shared" si="6"/>
        <v>1353268500</v>
      </c>
      <c r="K60" s="87">
        <f t="shared" si="6"/>
        <v>981941290</v>
      </c>
      <c r="L60" s="88">
        <f t="shared" si="6"/>
        <v>963192320</v>
      </c>
    </row>
    <row r="61" spans="1:12" x14ac:dyDescent="0.25">
      <c r="A61" s="1" t="s">
        <v>86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87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88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89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90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91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92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93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94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79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1059677641</v>
      </c>
      <c r="D7" s="29">
        <v>1145910961</v>
      </c>
      <c r="E7" s="30">
        <v>1316837904</v>
      </c>
      <c r="F7" s="31">
        <v>1439110204</v>
      </c>
      <c r="G7" s="29">
        <v>1439110204</v>
      </c>
      <c r="H7" s="32">
        <v>1439110204</v>
      </c>
      <c r="I7" s="30">
        <v>1772790927</v>
      </c>
      <c r="J7" s="33">
        <v>1645062718</v>
      </c>
      <c r="K7" s="29">
        <v>1775669518</v>
      </c>
      <c r="L7" s="32">
        <v>1954834574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178361486</v>
      </c>
      <c r="D13" s="29">
        <v>300991538</v>
      </c>
      <c r="E13" s="30">
        <v>375479382</v>
      </c>
      <c r="F13" s="31">
        <v>331164364</v>
      </c>
      <c r="G13" s="29">
        <v>331164364</v>
      </c>
      <c r="H13" s="32">
        <v>331164364</v>
      </c>
      <c r="I13" s="30">
        <v>423267592</v>
      </c>
      <c r="J13" s="33">
        <v>404731505</v>
      </c>
      <c r="K13" s="29">
        <v>392589560</v>
      </c>
      <c r="L13" s="32">
        <v>380811873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229896263</v>
      </c>
      <c r="D26" s="34">
        <v>319284062</v>
      </c>
      <c r="E26" s="37">
        <v>353064343</v>
      </c>
      <c r="F26" s="39">
        <v>379016510</v>
      </c>
      <c r="G26" s="34">
        <v>379016510</v>
      </c>
      <c r="H26" s="37">
        <v>379016510</v>
      </c>
      <c r="I26" s="41">
        <v>378998228</v>
      </c>
      <c r="J26" s="39">
        <v>514960260</v>
      </c>
      <c r="K26" s="34">
        <v>546891200</v>
      </c>
      <c r="L26" s="37">
        <v>571622220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1287837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1467935390</v>
      </c>
      <c r="D33" s="52">
        <f t="shared" ref="D33:L33" si="0">SUM(D6:D20)+SUM(D22:D32)</f>
        <v>1766186561</v>
      </c>
      <c r="E33" s="53">
        <f t="shared" si="0"/>
        <v>2046669466</v>
      </c>
      <c r="F33" s="54">
        <f t="shared" si="0"/>
        <v>2149291078</v>
      </c>
      <c r="G33" s="52">
        <f t="shared" si="0"/>
        <v>2149291078</v>
      </c>
      <c r="H33" s="55">
        <f t="shared" si="0"/>
        <v>2149291078</v>
      </c>
      <c r="I33" s="56">
        <f t="shared" si="0"/>
        <v>2575056747</v>
      </c>
      <c r="J33" s="57">
        <f t="shared" si="0"/>
        <v>2564754483</v>
      </c>
      <c r="K33" s="52">
        <f t="shared" si="0"/>
        <v>2715150278</v>
      </c>
      <c r="L33" s="53">
        <f t="shared" si="0"/>
        <v>2907268667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128532312</v>
      </c>
      <c r="D35" s="34">
        <v>129735045</v>
      </c>
      <c r="E35" s="37">
        <v>144636644</v>
      </c>
      <c r="F35" s="38">
        <v>127995281</v>
      </c>
      <c r="G35" s="34">
        <v>127995281</v>
      </c>
      <c r="H35" s="40">
        <v>127995281</v>
      </c>
      <c r="I35" s="41">
        <v>151373450</v>
      </c>
      <c r="J35" s="39">
        <v>141227748</v>
      </c>
      <c r="K35" s="34">
        <v>139156157</v>
      </c>
      <c r="L35" s="37">
        <v>144712071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845582230</v>
      </c>
      <c r="D38" s="34">
        <v>828991830</v>
      </c>
      <c r="E38" s="37">
        <v>932744215</v>
      </c>
      <c r="F38" s="39">
        <v>525948351</v>
      </c>
      <c r="G38" s="34">
        <v>537544142</v>
      </c>
      <c r="H38" s="37">
        <v>537544142</v>
      </c>
      <c r="I38" s="41">
        <v>1021477566</v>
      </c>
      <c r="J38" s="39">
        <v>563907414</v>
      </c>
      <c r="K38" s="34">
        <v>589649850</v>
      </c>
      <c r="L38" s="37">
        <v>615639243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826796867</v>
      </c>
      <c r="E39" s="37">
        <v>225658090</v>
      </c>
      <c r="F39" s="38">
        <v>1272316650</v>
      </c>
      <c r="G39" s="34">
        <v>1004992316</v>
      </c>
      <c r="H39" s="40">
        <v>1004992316</v>
      </c>
      <c r="I39" s="41">
        <v>982421039</v>
      </c>
      <c r="J39" s="39">
        <v>1248957190</v>
      </c>
      <c r="K39" s="34">
        <v>1224822802</v>
      </c>
      <c r="L39" s="37">
        <v>1194113274</v>
      </c>
    </row>
    <row r="40" spans="1:12" x14ac:dyDescent="0.25">
      <c r="A40" s="28" t="s">
        <v>56</v>
      </c>
      <c r="B40" s="21" t="s">
        <v>19</v>
      </c>
      <c r="C40" s="34">
        <v>95343408</v>
      </c>
      <c r="D40" s="34">
        <v>85866757</v>
      </c>
      <c r="E40" s="37">
        <v>99387992</v>
      </c>
      <c r="F40" s="39">
        <v>46138625</v>
      </c>
      <c r="G40" s="34">
        <v>89563780</v>
      </c>
      <c r="H40" s="37">
        <v>89563780</v>
      </c>
      <c r="I40" s="41">
        <v>114977090</v>
      </c>
      <c r="J40" s="39">
        <v>94041969</v>
      </c>
      <c r="K40" s="34">
        <v>98744068</v>
      </c>
      <c r="L40" s="37">
        <v>103681270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85162618</v>
      </c>
      <c r="F41" s="38">
        <v>0</v>
      </c>
      <c r="G41" s="34">
        <v>0</v>
      </c>
      <c r="H41" s="40">
        <v>0</v>
      </c>
      <c r="I41" s="41">
        <v>114404013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94619016</v>
      </c>
      <c r="D42" s="34">
        <v>53918459</v>
      </c>
      <c r="E42" s="37">
        <v>47050963</v>
      </c>
      <c r="F42" s="38">
        <v>59748875</v>
      </c>
      <c r="G42" s="34">
        <v>67666308</v>
      </c>
      <c r="H42" s="40">
        <v>67666308</v>
      </c>
      <c r="I42" s="41">
        <v>99576351</v>
      </c>
      <c r="J42" s="39">
        <v>98081927</v>
      </c>
      <c r="K42" s="34">
        <v>79463353</v>
      </c>
      <c r="L42" s="37">
        <v>83680971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69752584</v>
      </c>
      <c r="D44" s="34">
        <v>194527802</v>
      </c>
      <c r="E44" s="37">
        <v>600753875</v>
      </c>
      <c r="F44" s="38">
        <v>0</v>
      </c>
      <c r="G44" s="34">
        <v>0</v>
      </c>
      <c r="H44" s="40">
        <v>0</v>
      </c>
      <c r="I44" s="41">
        <v>277829923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6695957</v>
      </c>
      <c r="D45" s="34">
        <v>10442432</v>
      </c>
      <c r="E45" s="37">
        <v>8074419</v>
      </c>
      <c r="F45" s="39">
        <v>8721886</v>
      </c>
      <c r="G45" s="34">
        <v>12950151</v>
      </c>
      <c r="H45" s="37">
        <v>12950151</v>
      </c>
      <c r="I45" s="41">
        <v>7080062</v>
      </c>
      <c r="J45" s="39">
        <v>17640880</v>
      </c>
      <c r="K45" s="34">
        <v>18770642</v>
      </c>
      <c r="L45" s="37">
        <v>19862897</v>
      </c>
    </row>
    <row r="46" spans="1:12" x14ac:dyDescent="0.25">
      <c r="A46" s="28" t="s">
        <v>61</v>
      </c>
      <c r="B46" s="21" t="s">
        <v>19</v>
      </c>
      <c r="C46" s="34">
        <v>65578391</v>
      </c>
      <c r="D46" s="34">
        <v>1214385</v>
      </c>
      <c r="E46" s="37">
        <v>762899</v>
      </c>
      <c r="F46" s="38">
        <v>0</v>
      </c>
      <c r="G46" s="34">
        <v>0</v>
      </c>
      <c r="H46" s="37">
        <v>0</v>
      </c>
      <c r="I46" s="41">
        <v>1397852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49464776</v>
      </c>
      <c r="F47" s="39">
        <v>371700000</v>
      </c>
      <c r="G47" s="34">
        <v>371700000</v>
      </c>
      <c r="H47" s="37">
        <v>371700000</v>
      </c>
      <c r="I47" s="41">
        <v>253989328</v>
      </c>
      <c r="J47" s="39">
        <v>399427451</v>
      </c>
      <c r="K47" s="34">
        <v>417670084</v>
      </c>
      <c r="L47" s="37">
        <v>436346889</v>
      </c>
    </row>
    <row r="48" spans="1:12" x14ac:dyDescent="0.25">
      <c r="A48" s="60" t="s">
        <v>63</v>
      </c>
      <c r="B48" s="51" t="s">
        <v>19</v>
      </c>
      <c r="C48" s="52">
        <f>SUM(C35:C47)</f>
        <v>1306103898</v>
      </c>
      <c r="D48" s="52">
        <f t="shared" ref="D48:L48" si="1">SUM(D35:D47)</f>
        <v>2131493577</v>
      </c>
      <c r="E48" s="53">
        <f t="shared" si="1"/>
        <v>2193696491</v>
      </c>
      <c r="F48" s="54">
        <f t="shared" si="1"/>
        <v>2412569668</v>
      </c>
      <c r="G48" s="52">
        <f t="shared" si="1"/>
        <v>2212411978</v>
      </c>
      <c r="H48" s="53">
        <f t="shared" si="1"/>
        <v>2212411978</v>
      </c>
      <c r="I48" s="56">
        <f t="shared" si="1"/>
        <v>3024526674</v>
      </c>
      <c r="J48" s="57">
        <f t="shared" si="1"/>
        <v>2563284579</v>
      </c>
      <c r="K48" s="52">
        <f t="shared" si="1"/>
        <v>2568276956</v>
      </c>
      <c r="L48" s="53">
        <f t="shared" si="1"/>
        <v>2598036615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161831492</v>
      </c>
      <c r="D49" s="61">
        <f t="shared" si="2"/>
        <v>-365307016</v>
      </c>
      <c r="E49" s="62">
        <f t="shared" si="2"/>
        <v>-147027025</v>
      </c>
      <c r="F49" s="63">
        <f t="shared" si="2"/>
        <v>-263278590</v>
      </c>
      <c r="G49" s="61">
        <f t="shared" si="2"/>
        <v>-63120900</v>
      </c>
      <c r="H49" s="62">
        <f t="shared" si="2"/>
        <v>-63120900</v>
      </c>
      <c r="I49" s="64">
        <f t="shared" si="2"/>
        <v>-449469927</v>
      </c>
      <c r="J49" s="65">
        <f t="shared" si="2"/>
        <v>1469904</v>
      </c>
      <c r="K49" s="61">
        <f t="shared" si="2"/>
        <v>146873322</v>
      </c>
      <c r="L49" s="62">
        <f t="shared" si="2"/>
        <v>309232052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161831492</v>
      </c>
      <c r="D52" s="68">
        <f t="shared" si="3"/>
        <v>-365307016</v>
      </c>
      <c r="E52" s="69">
        <f t="shared" si="3"/>
        <v>-147027025</v>
      </c>
      <c r="F52" s="70">
        <f t="shared" si="3"/>
        <v>-263278590</v>
      </c>
      <c r="G52" s="68">
        <f t="shared" si="3"/>
        <v>-63120900</v>
      </c>
      <c r="H52" s="69">
        <f t="shared" si="3"/>
        <v>-63120900</v>
      </c>
      <c r="I52" s="71">
        <f t="shared" si="3"/>
        <v>-449469927</v>
      </c>
      <c r="J52" s="72">
        <f t="shared" si="3"/>
        <v>1469904</v>
      </c>
      <c r="K52" s="68">
        <f t="shared" si="3"/>
        <v>146873322</v>
      </c>
      <c r="L52" s="69">
        <f t="shared" si="3"/>
        <v>309232052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161831492</v>
      </c>
      <c r="D54" s="79">
        <f t="shared" ref="D54:L54" si="4">+D52-D53</f>
        <v>-365307016</v>
      </c>
      <c r="E54" s="80">
        <f t="shared" si="4"/>
        <v>-147027025</v>
      </c>
      <c r="F54" s="81">
        <f t="shared" si="4"/>
        <v>-263278590</v>
      </c>
      <c r="G54" s="79">
        <f t="shared" si="4"/>
        <v>-63120900</v>
      </c>
      <c r="H54" s="80">
        <f t="shared" si="4"/>
        <v>-63120900</v>
      </c>
      <c r="I54" s="82">
        <f t="shared" si="4"/>
        <v>-449469927</v>
      </c>
      <c r="J54" s="83">
        <f t="shared" si="4"/>
        <v>1469904</v>
      </c>
      <c r="K54" s="79">
        <f t="shared" si="4"/>
        <v>146873322</v>
      </c>
      <c r="L54" s="80">
        <f t="shared" si="4"/>
        <v>309232052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161831492</v>
      </c>
      <c r="D57" s="68">
        <f t="shared" ref="D57:L57" si="5">SUM(D54:D56)</f>
        <v>-365307016</v>
      </c>
      <c r="E57" s="69">
        <f t="shared" si="5"/>
        <v>-147027025</v>
      </c>
      <c r="F57" s="70">
        <f t="shared" si="5"/>
        <v>-263278590</v>
      </c>
      <c r="G57" s="68">
        <f t="shared" si="5"/>
        <v>-63120900</v>
      </c>
      <c r="H57" s="69">
        <f t="shared" si="5"/>
        <v>-63120900</v>
      </c>
      <c r="I57" s="71">
        <f t="shared" si="5"/>
        <v>-449469927</v>
      </c>
      <c r="J57" s="72">
        <f t="shared" si="5"/>
        <v>1469904</v>
      </c>
      <c r="K57" s="68">
        <f t="shared" si="5"/>
        <v>146873322</v>
      </c>
      <c r="L57" s="69">
        <f t="shared" si="5"/>
        <v>309232052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161831492</v>
      </c>
      <c r="D60" s="87">
        <f t="shared" ref="D60:L60" si="6">SUM(D57:D59)</f>
        <v>-365307016</v>
      </c>
      <c r="E60" s="88">
        <f t="shared" si="6"/>
        <v>-147027025</v>
      </c>
      <c r="F60" s="89">
        <f t="shared" si="6"/>
        <v>-263278590</v>
      </c>
      <c r="G60" s="87">
        <f t="shared" si="6"/>
        <v>-63120900</v>
      </c>
      <c r="H60" s="90">
        <f t="shared" si="6"/>
        <v>-63120900</v>
      </c>
      <c r="I60" s="91">
        <f t="shared" si="6"/>
        <v>-449469927</v>
      </c>
      <c r="J60" s="92">
        <f t="shared" si="6"/>
        <v>1469904</v>
      </c>
      <c r="K60" s="87">
        <f t="shared" si="6"/>
        <v>146873322</v>
      </c>
      <c r="L60" s="88">
        <f t="shared" si="6"/>
        <v>309232052</v>
      </c>
    </row>
    <row r="61" spans="1:12" x14ac:dyDescent="0.25">
      <c r="A61" s="1" t="s">
        <v>86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87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88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89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90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91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92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93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94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80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5294036540</v>
      </c>
      <c r="D7" s="29">
        <v>5923739868</v>
      </c>
      <c r="E7" s="30">
        <v>7605891534</v>
      </c>
      <c r="F7" s="31">
        <v>7219869737</v>
      </c>
      <c r="G7" s="29">
        <v>6054928498</v>
      </c>
      <c r="H7" s="32">
        <v>6054928498</v>
      </c>
      <c r="I7" s="30">
        <v>5917533989</v>
      </c>
      <c r="J7" s="33">
        <v>7535802181</v>
      </c>
      <c r="K7" s="29">
        <v>8786510975</v>
      </c>
      <c r="L7" s="32">
        <v>10281790563</v>
      </c>
    </row>
    <row r="8" spans="1:12" x14ac:dyDescent="0.25">
      <c r="A8" s="28" t="s">
        <v>24</v>
      </c>
      <c r="B8" s="21" t="s">
        <v>22</v>
      </c>
      <c r="C8" s="29">
        <v>65066660</v>
      </c>
      <c r="D8" s="29">
        <v>0</v>
      </c>
      <c r="E8" s="30">
        <v>3044606725</v>
      </c>
      <c r="F8" s="31">
        <v>4541694573</v>
      </c>
      <c r="G8" s="29">
        <v>3782707870</v>
      </c>
      <c r="H8" s="32">
        <v>3782707870</v>
      </c>
      <c r="I8" s="30">
        <v>2946248893</v>
      </c>
      <c r="J8" s="33">
        <v>3889413883</v>
      </c>
      <c r="K8" s="29">
        <v>4564847214</v>
      </c>
      <c r="L8" s="32">
        <v>5158505165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38708049</v>
      </c>
      <c r="D10" s="29">
        <v>260</v>
      </c>
      <c r="E10" s="30">
        <v>-11334</v>
      </c>
      <c r="F10" s="31">
        <v>37883</v>
      </c>
      <c r="G10" s="29">
        <v>37883</v>
      </c>
      <c r="H10" s="32">
        <v>37883</v>
      </c>
      <c r="I10" s="30">
        <v>1075</v>
      </c>
      <c r="J10" s="33">
        <v>37883</v>
      </c>
      <c r="K10" s="29">
        <v>37883</v>
      </c>
      <c r="L10" s="32">
        <v>37883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302503506</v>
      </c>
      <c r="D13" s="29">
        <v>817656401</v>
      </c>
      <c r="E13" s="30">
        <v>742595586</v>
      </c>
      <c r="F13" s="31">
        <v>778219891</v>
      </c>
      <c r="G13" s="29">
        <v>778219891</v>
      </c>
      <c r="H13" s="32">
        <v>778219891</v>
      </c>
      <c r="I13" s="30">
        <v>711232088</v>
      </c>
      <c r="J13" s="33">
        <v>778219891</v>
      </c>
      <c r="K13" s="29">
        <v>778219891</v>
      </c>
      <c r="L13" s="32">
        <v>778219891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49679250</v>
      </c>
      <c r="E20" s="37">
        <v>96800660</v>
      </c>
      <c r="F20" s="39">
        <v>46465886</v>
      </c>
      <c r="G20" s="34">
        <v>92997106</v>
      </c>
      <c r="H20" s="37">
        <v>92997106</v>
      </c>
      <c r="I20" s="41">
        <v>126793419</v>
      </c>
      <c r="J20" s="39">
        <v>83497106</v>
      </c>
      <c r="K20" s="34">
        <v>83497106</v>
      </c>
      <c r="L20" s="37">
        <v>83497106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1113419</v>
      </c>
      <c r="D24" s="34">
        <v>1410332</v>
      </c>
      <c r="E24" s="37">
        <v>1886627</v>
      </c>
      <c r="F24" s="39">
        <v>969974</v>
      </c>
      <c r="G24" s="34">
        <v>1646057</v>
      </c>
      <c r="H24" s="37">
        <v>1646057</v>
      </c>
      <c r="I24" s="41">
        <v>2448316</v>
      </c>
      <c r="J24" s="39">
        <v>1134869</v>
      </c>
      <c r="K24" s="34">
        <v>1134869</v>
      </c>
      <c r="L24" s="37">
        <v>1134869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1981700641</v>
      </c>
      <c r="D26" s="34">
        <v>2207544992</v>
      </c>
      <c r="E26" s="37">
        <v>2469951548</v>
      </c>
      <c r="F26" s="39">
        <v>2668820198</v>
      </c>
      <c r="G26" s="34">
        <v>3698265471</v>
      </c>
      <c r="H26" s="37">
        <v>3698265471</v>
      </c>
      <c r="I26" s="41">
        <v>3698502121</v>
      </c>
      <c r="J26" s="39">
        <v>4016859004</v>
      </c>
      <c r="K26" s="34">
        <v>4292998194</v>
      </c>
      <c r="L26" s="37">
        <v>4536276610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594521953</v>
      </c>
      <c r="H29" s="37">
        <v>594521953</v>
      </c>
      <c r="I29" s="41">
        <v>630377673</v>
      </c>
      <c r="J29" s="39">
        <v>610791317</v>
      </c>
      <c r="K29" s="34">
        <v>638887718</v>
      </c>
      <c r="L29" s="37">
        <v>666998778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663726</v>
      </c>
      <c r="D31" s="34">
        <v>1597554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7683792541</v>
      </c>
      <c r="D33" s="52">
        <f t="shared" ref="D33:L33" si="0">SUM(D6:D20)+SUM(D22:D32)</f>
        <v>9001628657</v>
      </c>
      <c r="E33" s="53">
        <f t="shared" si="0"/>
        <v>13961721346</v>
      </c>
      <c r="F33" s="54">
        <f t="shared" si="0"/>
        <v>15256078142</v>
      </c>
      <c r="G33" s="52">
        <f t="shared" si="0"/>
        <v>15003324729</v>
      </c>
      <c r="H33" s="55">
        <f t="shared" si="0"/>
        <v>15003324729</v>
      </c>
      <c r="I33" s="56">
        <f t="shared" si="0"/>
        <v>14033137574</v>
      </c>
      <c r="J33" s="57">
        <f t="shared" si="0"/>
        <v>16915756134</v>
      </c>
      <c r="K33" s="52">
        <f t="shared" si="0"/>
        <v>19146133850</v>
      </c>
      <c r="L33" s="53">
        <f t="shared" si="0"/>
        <v>21506460865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497533916</v>
      </c>
      <c r="D35" s="34">
        <v>494720109</v>
      </c>
      <c r="E35" s="37">
        <v>529443655</v>
      </c>
      <c r="F35" s="38">
        <v>574070215</v>
      </c>
      <c r="G35" s="34">
        <v>542732747</v>
      </c>
      <c r="H35" s="40">
        <v>542732747</v>
      </c>
      <c r="I35" s="41">
        <v>529783056</v>
      </c>
      <c r="J35" s="39">
        <v>622439059</v>
      </c>
      <c r="K35" s="34">
        <v>655739549</v>
      </c>
      <c r="L35" s="37">
        <v>692788833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4009457576</v>
      </c>
      <c r="D38" s="34">
        <v>4606588264</v>
      </c>
      <c r="E38" s="37">
        <v>4994987668</v>
      </c>
      <c r="F38" s="39">
        <v>5285273538</v>
      </c>
      <c r="G38" s="34">
        <v>5313532807</v>
      </c>
      <c r="H38" s="37">
        <v>5313532807</v>
      </c>
      <c r="I38" s="41">
        <v>5353160688</v>
      </c>
      <c r="J38" s="39">
        <v>6093134300</v>
      </c>
      <c r="K38" s="34">
        <v>7000792415</v>
      </c>
      <c r="L38" s="37">
        <v>8047154009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5832618618</v>
      </c>
      <c r="E39" s="37">
        <v>2992325020</v>
      </c>
      <c r="F39" s="38">
        <v>3548586199</v>
      </c>
      <c r="G39" s="34">
        <v>2548586199</v>
      </c>
      <c r="H39" s="40">
        <v>2548586199</v>
      </c>
      <c r="I39" s="41">
        <v>2498325840</v>
      </c>
      <c r="J39" s="39">
        <v>2748586199</v>
      </c>
      <c r="K39" s="34">
        <v>3413979798</v>
      </c>
      <c r="L39" s="37">
        <v>3593235935</v>
      </c>
    </row>
    <row r="40" spans="1:12" x14ac:dyDescent="0.25">
      <c r="A40" s="28" t="s">
        <v>56</v>
      </c>
      <c r="B40" s="21" t="s">
        <v>19</v>
      </c>
      <c r="C40" s="34">
        <v>120453048</v>
      </c>
      <c r="D40" s="34">
        <v>260010599</v>
      </c>
      <c r="E40" s="37">
        <v>192346105</v>
      </c>
      <c r="F40" s="39">
        <v>272751118</v>
      </c>
      <c r="G40" s="34">
        <v>200123423</v>
      </c>
      <c r="H40" s="37">
        <v>200123423</v>
      </c>
      <c r="I40" s="41">
        <v>199818655</v>
      </c>
      <c r="J40" s="39">
        <v>272751118</v>
      </c>
      <c r="K40" s="34">
        <v>313663786</v>
      </c>
      <c r="L40" s="37">
        <v>360713354</v>
      </c>
    </row>
    <row r="41" spans="1:12" x14ac:dyDescent="0.25">
      <c r="A41" s="28" t="s">
        <v>28</v>
      </c>
      <c r="B41" s="21" t="s">
        <v>19</v>
      </c>
      <c r="C41" s="34">
        <v>150726987</v>
      </c>
      <c r="D41" s="34">
        <v>158356032</v>
      </c>
      <c r="E41" s="37">
        <v>156867858</v>
      </c>
      <c r="F41" s="38">
        <v>183007383</v>
      </c>
      <c r="G41" s="34">
        <v>183007383</v>
      </c>
      <c r="H41" s="40">
        <v>183007383</v>
      </c>
      <c r="I41" s="41">
        <v>130102649</v>
      </c>
      <c r="J41" s="39">
        <v>183007383</v>
      </c>
      <c r="K41" s="34">
        <v>91503692</v>
      </c>
      <c r="L41" s="37">
        <v>91503692</v>
      </c>
    </row>
    <row r="42" spans="1:12" x14ac:dyDescent="0.25">
      <c r="A42" s="28" t="s">
        <v>57</v>
      </c>
      <c r="B42" s="21" t="s">
        <v>19</v>
      </c>
      <c r="C42" s="34">
        <v>1155634335</v>
      </c>
      <c r="D42" s="34">
        <v>1345004874</v>
      </c>
      <c r="E42" s="37">
        <v>1427425627</v>
      </c>
      <c r="F42" s="38">
        <v>1538312076</v>
      </c>
      <c r="G42" s="34">
        <v>1507026808</v>
      </c>
      <c r="H42" s="40">
        <v>1507026808</v>
      </c>
      <c r="I42" s="41">
        <v>1513873833</v>
      </c>
      <c r="J42" s="39">
        <v>1809409138</v>
      </c>
      <c r="K42" s="34">
        <v>1978311772</v>
      </c>
      <c r="L42" s="37">
        <v>2158278142</v>
      </c>
    </row>
    <row r="43" spans="1:12" x14ac:dyDescent="0.25">
      <c r="A43" s="28" t="s">
        <v>58</v>
      </c>
      <c r="B43" s="21" t="s">
        <v>19</v>
      </c>
      <c r="C43" s="34">
        <v>507567623</v>
      </c>
      <c r="D43" s="34">
        <v>553472930</v>
      </c>
      <c r="E43" s="37">
        <v>609699752</v>
      </c>
      <c r="F43" s="39">
        <v>625000000</v>
      </c>
      <c r="G43" s="34">
        <v>843046149</v>
      </c>
      <c r="H43" s="37">
        <v>843046149</v>
      </c>
      <c r="I43" s="41">
        <v>744554760</v>
      </c>
      <c r="J43" s="39">
        <v>763174586</v>
      </c>
      <c r="K43" s="34">
        <v>802674586</v>
      </c>
      <c r="L43" s="37">
        <v>862674586</v>
      </c>
    </row>
    <row r="44" spans="1:12" x14ac:dyDescent="0.25">
      <c r="A44" s="28" t="s">
        <v>59</v>
      </c>
      <c r="B44" s="21" t="s">
        <v>19</v>
      </c>
      <c r="C44" s="34">
        <v>119579695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20971977</v>
      </c>
      <c r="D45" s="34">
        <v>24383376</v>
      </c>
      <c r="E45" s="37">
        <v>9295305</v>
      </c>
      <c r="F45" s="39">
        <v>14473961</v>
      </c>
      <c r="G45" s="34">
        <v>14499961</v>
      </c>
      <c r="H45" s="37">
        <v>14499961</v>
      </c>
      <c r="I45" s="41">
        <v>10860110</v>
      </c>
      <c r="J45" s="39">
        <v>31224503</v>
      </c>
      <c r="K45" s="34">
        <v>31680311</v>
      </c>
      <c r="L45" s="37">
        <v>32160052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1822244</v>
      </c>
      <c r="D47" s="34">
        <v>4591152</v>
      </c>
      <c r="E47" s="37">
        <v>1104295</v>
      </c>
      <c r="F47" s="39">
        <v>0</v>
      </c>
      <c r="G47" s="34">
        <v>0</v>
      </c>
      <c r="H47" s="37">
        <v>0</v>
      </c>
      <c r="I47" s="41">
        <v>255671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6583747401</v>
      </c>
      <c r="D48" s="52">
        <f t="shared" ref="D48:L48" si="1">SUM(D35:D47)</f>
        <v>13279745954</v>
      </c>
      <c r="E48" s="53">
        <f t="shared" si="1"/>
        <v>10913495285</v>
      </c>
      <c r="F48" s="54">
        <f t="shared" si="1"/>
        <v>12041474490</v>
      </c>
      <c r="G48" s="52">
        <f t="shared" si="1"/>
        <v>11152555477</v>
      </c>
      <c r="H48" s="53">
        <f t="shared" si="1"/>
        <v>11152555477</v>
      </c>
      <c r="I48" s="56">
        <f t="shared" si="1"/>
        <v>10980735262</v>
      </c>
      <c r="J48" s="57">
        <f t="shared" si="1"/>
        <v>12523726286</v>
      </c>
      <c r="K48" s="52">
        <f t="shared" si="1"/>
        <v>14288345909</v>
      </c>
      <c r="L48" s="53">
        <f t="shared" si="1"/>
        <v>15838508603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1100045140</v>
      </c>
      <c r="D49" s="61">
        <f t="shared" si="2"/>
        <v>-4278117297</v>
      </c>
      <c r="E49" s="62">
        <f t="shared" si="2"/>
        <v>3048226061</v>
      </c>
      <c r="F49" s="63">
        <f t="shared" si="2"/>
        <v>3214603652</v>
      </c>
      <c r="G49" s="61">
        <f t="shared" si="2"/>
        <v>3850769252</v>
      </c>
      <c r="H49" s="62">
        <f t="shared" si="2"/>
        <v>3850769252</v>
      </c>
      <c r="I49" s="64">
        <f t="shared" si="2"/>
        <v>3052402312</v>
      </c>
      <c r="J49" s="65">
        <f t="shared" si="2"/>
        <v>4392029848</v>
      </c>
      <c r="K49" s="61">
        <f t="shared" si="2"/>
        <v>4857787941</v>
      </c>
      <c r="L49" s="62">
        <f t="shared" si="2"/>
        <v>5667952262</v>
      </c>
    </row>
    <row r="50" spans="1:12" x14ac:dyDescent="0.25">
      <c r="A50" s="66" t="s">
        <v>65</v>
      </c>
      <c r="B50" s="21" t="s">
        <v>66</v>
      </c>
      <c r="C50" s="34">
        <v>456595318</v>
      </c>
      <c r="D50" s="34">
        <v>565673713</v>
      </c>
      <c r="E50" s="37">
        <v>561530508</v>
      </c>
      <c r="F50" s="39">
        <v>572900000</v>
      </c>
      <c r="G50" s="34">
        <v>563900000</v>
      </c>
      <c r="H50" s="37">
        <v>563900000</v>
      </c>
      <c r="I50" s="41">
        <v>562389596</v>
      </c>
      <c r="J50" s="39">
        <v>601759000</v>
      </c>
      <c r="K50" s="34">
        <v>611974000</v>
      </c>
      <c r="L50" s="37">
        <v>625425000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1556640458</v>
      </c>
      <c r="D52" s="68">
        <f t="shared" si="3"/>
        <v>-3712443584</v>
      </c>
      <c r="E52" s="69">
        <f t="shared" si="3"/>
        <v>3609756569</v>
      </c>
      <c r="F52" s="70">
        <f t="shared" si="3"/>
        <v>3787503652</v>
      </c>
      <c r="G52" s="68">
        <f t="shared" si="3"/>
        <v>4414669252</v>
      </c>
      <c r="H52" s="69">
        <f t="shared" si="3"/>
        <v>4414669252</v>
      </c>
      <c r="I52" s="71">
        <f t="shared" si="3"/>
        <v>3614791908</v>
      </c>
      <c r="J52" s="72">
        <f t="shared" si="3"/>
        <v>4993788848</v>
      </c>
      <c r="K52" s="68">
        <f t="shared" si="3"/>
        <v>5469761941</v>
      </c>
      <c r="L52" s="69">
        <f t="shared" si="3"/>
        <v>6293377262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1556640458</v>
      </c>
      <c r="D54" s="79">
        <f t="shared" ref="D54:L54" si="4">+D52-D53</f>
        <v>-3712443584</v>
      </c>
      <c r="E54" s="80">
        <f t="shared" si="4"/>
        <v>3609756569</v>
      </c>
      <c r="F54" s="81">
        <f t="shared" si="4"/>
        <v>3787503652</v>
      </c>
      <c r="G54" s="79">
        <f t="shared" si="4"/>
        <v>4414669252</v>
      </c>
      <c r="H54" s="80">
        <f t="shared" si="4"/>
        <v>4414669252</v>
      </c>
      <c r="I54" s="82">
        <f t="shared" si="4"/>
        <v>3614791908</v>
      </c>
      <c r="J54" s="83">
        <f t="shared" si="4"/>
        <v>4993788848</v>
      </c>
      <c r="K54" s="79">
        <f t="shared" si="4"/>
        <v>5469761941</v>
      </c>
      <c r="L54" s="80">
        <f t="shared" si="4"/>
        <v>6293377262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1556640458</v>
      </c>
      <c r="D57" s="68">
        <f t="shared" ref="D57:L57" si="5">SUM(D54:D56)</f>
        <v>-3712443584</v>
      </c>
      <c r="E57" s="69">
        <f t="shared" si="5"/>
        <v>3609756569</v>
      </c>
      <c r="F57" s="70">
        <f t="shared" si="5"/>
        <v>3787503652</v>
      </c>
      <c r="G57" s="68">
        <f t="shared" si="5"/>
        <v>4414669252</v>
      </c>
      <c r="H57" s="69">
        <f t="shared" si="5"/>
        <v>4414669252</v>
      </c>
      <c r="I57" s="71">
        <f t="shared" si="5"/>
        <v>3614791908</v>
      </c>
      <c r="J57" s="72">
        <f t="shared" si="5"/>
        <v>4993788848</v>
      </c>
      <c r="K57" s="68">
        <f t="shared" si="5"/>
        <v>5469761941</v>
      </c>
      <c r="L57" s="69">
        <f t="shared" si="5"/>
        <v>6293377262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1556640458</v>
      </c>
      <c r="D60" s="87">
        <f t="shared" ref="D60:L60" si="6">SUM(D57:D59)</f>
        <v>-3712443584</v>
      </c>
      <c r="E60" s="88">
        <f t="shared" si="6"/>
        <v>3609756569</v>
      </c>
      <c r="F60" s="89">
        <f t="shared" si="6"/>
        <v>3787503652</v>
      </c>
      <c r="G60" s="87">
        <f t="shared" si="6"/>
        <v>4414669252</v>
      </c>
      <c r="H60" s="90">
        <f t="shared" si="6"/>
        <v>4414669252</v>
      </c>
      <c r="I60" s="91">
        <f t="shared" si="6"/>
        <v>3614791908</v>
      </c>
      <c r="J60" s="92">
        <f t="shared" si="6"/>
        <v>4993788848</v>
      </c>
      <c r="K60" s="87">
        <f t="shared" si="6"/>
        <v>5469761941</v>
      </c>
      <c r="L60" s="88">
        <f t="shared" si="6"/>
        <v>6293377262</v>
      </c>
    </row>
    <row r="61" spans="1:12" x14ac:dyDescent="0.25">
      <c r="A61" s="1" t="s">
        <v>86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87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88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89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90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91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92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93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94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81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10632200000</v>
      </c>
      <c r="G7" s="29">
        <v>10632200000</v>
      </c>
      <c r="H7" s="32">
        <v>10632200000</v>
      </c>
      <c r="I7" s="30">
        <v>0</v>
      </c>
      <c r="J7" s="33">
        <v>11889649000</v>
      </c>
      <c r="K7" s="29">
        <v>12674365000</v>
      </c>
      <c r="L7" s="32">
        <v>13510874000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484000</v>
      </c>
      <c r="G8" s="29">
        <v>484000</v>
      </c>
      <c r="H8" s="32">
        <v>484000</v>
      </c>
      <c r="I8" s="30">
        <v>0</v>
      </c>
      <c r="J8" s="33">
        <v>541000</v>
      </c>
      <c r="K8" s="29">
        <v>577000</v>
      </c>
      <c r="L8" s="32">
        <v>615000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59033092</v>
      </c>
      <c r="E9" s="30">
        <v>38997628</v>
      </c>
      <c r="F9" s="31">
        <v>0</v>
      </c>
      <c r="G9" s="29">
        <v>0</v>
      </c>
      <c r="H9" s="32">
        <v>0</v>
      </c>
      <c r="I9" s="30">
        <v>41558082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31276</v>
      </c>
      <c r="E10" s="30">
        <v>83512</v>
      </c>
      <c r="F10" s="31">
        <v>19582000</v>
      </c>
      <c r="G10" s="29">
        <v>19582000</v>
      </c>
      <c r="H10" s="32">
        <v>19582000</v>
      </c>
      <c r="I10" s="30">
        <v>25920</v>
      </c>
      <c r="J10" s="33">
        <v>21893000</v>
      </c>
      <c r="K10" s="29">
        <v>22900000</v>
      </c>
      <c r="L10" s="32">
        <v>23931000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0</v>
      </c>
      <c r="D33" s="52">
        <f t="shared" ref="D33:L33" si="0">SUM(D6:D20)+SUM(D22:D32)</f>
        <v>59064368</v>
      </c>
      <c r="E33" s="53">
        <f t="shared" si="0"/>
        <v>39081140</v>
      </c>
      <c r="F33" s="54">
        <f t="shared" si="0"/>
        <v>10652266000</v>
      </c>
      <c r="G33" s="52">
        <f t="shared" si="0"/>
        <v>10652266000</v>
      </c>
      <c r="H33" s="55">
        <f t="shared" si="0"/>
        <v>10652266000</v>
      </c>
      <c r="I33" s="56">
        <f t="shared" si="0"/>
        <v>41584002</v>
      </c>
      <c r="J33" s="57">
        <f t="shared" si="0"/>
        <v>11912083000</v>
      </c>
      <c r="K33" s="52">
        <f t="shared" si="0"/>
        <v>12697842000</v>
      </c>
      <c r="L33" s="53">
        <f t="shared" si="0"/>
        <v>13535420000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-35177133</v>
      </c>
      <c r="D35" s="34">
        <v>33464115</v>
      </c>
      <c r="E35" s="37">
        <v>37101249</v>
      </c>
      <c r="F35" s="38">
        <v>804338000</v>
      </c>
      <c r="G35" s="34">
        <v>804317000</v>
      </c>
      <c r="H35" s="40">
        <v>804317000</v>
      </c>
      <c r="I35" s="41">
        <v>39573613</v>
      </c>
      <c r="J35" s="39">
        <v>847313000</v>
      </c>
      <c r="K35" s="34">
        <v>892611000</v>
      </c>
      <c r="L35" s="37">
        <v>943916000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6659228072</v>
      </c>
      <c r="D38" s="34">
        <v>0</v>
      </c>
      <c r="E38" s="37">
        <v>0</v>
      </c>
      <c r="F38" s="39">
        <v>5726572000</v>
      </c>
      <c r="G38" s="34">
        <v>5692946000</v>
      </c>
      <c r="H38" s="37">
        <v>5692946000</v>
      </c>
      <c r="I38" s="41">
        <v>0</v>
      </c>
      <c r="J38" s="39">
        <v>6456640944</v>
      </c>
      <c r="K38" s="34">
        <v>6817814000</v>
      </c>
      <c r="L38" s="37">
        <v>7263540000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2837595776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0</v>
      </c>
      <c r="G40" s="34">
        <v>0</v>
      </c>
      <c r="H40" s="37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476711084</v>
      </c>
      <c r="D42" s="34">
        <v>0</v>
      </c>
      <c r="E42" s="37">
        <v>0</v>
      </c>
      <c r="F42" s="38">
        <v>675161000</v>
      </c>
      <c r="G42" s="34">
        <v>436875000</v>
      </c>
      <c r="H42" s="40">
        <v>436875000</v>
      </c>
      <c r="I42" s="41">
        <v>0</v>
      </c>
      <c r="J42" s="39">
        <v>339515000</v>
      </c>
      <c r="K42" s="34">
        <v>355133000</v>
      </c>
      <c r="L42" s="37">
        <v>371110000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10278523</v>
      </c>
      <c r="D45" s="34">
        <v>7960551</v>
      </c>
      <c r="E45" s="37">
        <v>9122312</v>
      </c>
      <c r="F45" s="39">
        <v>92518000</v>
      </c>
      <c r="G45" s="34">
        <v>116766000</v>
      </c>
      <c r="H45" s="37">
        <v>116766000</v>
      </c>
      <c r="I45" s="41">
        <v>3139913</v>
      </c>
      <c r="J45" s="39">
        <v>123889000</v>
      </c>
      <c r="K45" s="34">
        <v>129573000</v>
      </c>
      <c r="L45" s="37">
        <v>135382000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307527</v>
      </c>
      <c r="D47" s="34">
        <v>0</v>
      </c>
      <c r="E47" s="37">
        <v>0</v>
      </c>
      <c r="F47" s="39">
        <v>2944210000</v>
      </c>
      <c r="G47" s="34">
        <v>2981961000</v>
      </c>
      <c r="H47" s="37">
        <v>2981961000</v>
      </c>
      <c r="I47" s="41">
        <v>0</v>
      </c>
      <c r="J47" s="39">
        <v>3378562432</v>
      </c>
      <c r="K47" s="34">
        <v>3567761000</v>
      </c>
      <c r="L47" s="37">
        <v>3801449000</v>
      </c>
    </row>
    <row r="48" spans="1:12" x14ac:dyDescent="0.25">
      <c r="A48" s="60" t="s">
        <v>63</v>
      </c>
      <c r="B48" s="51" t="s">
        <v>19</v>
      </c>
      <c r="C48" s="52">
        <f>SUM(C35:C47)</f>
        <v>7111348073</v>
      </c>
      <c r="D48" s="52">
        <f t="shared" ref="D48:L48" si="1">SUM(D35:D47)</f>
        <v>41424666</v>
      </c>
      <c r="E48" s="53">
        <f t="shared" si="1"/>
        <v>46223561</v>
      </c>
      <c r="F48" s="54">
        <f t="shared" si="1"/>
        <v>13080394776</v>
      </c>
      <c r="G48" s="52">
        <f t="shared" si="1"/>
        <v>10032865000</v>
      </c>
      <c r="H48" s="53">
        <f t="shared" si="1"/>
        <v>10032865000</v>
      </c>
      <c r="I48" s="56">
        <f t="shared" si="1"/>
        <v>42713526</v>
      </c>
      <c r="J48" s="57">
        <f t="shared" si="1"/>
        <v>11145920376</v>
      </c>
      <c r="K48" s="52">
        <f t="shared" si="1"/>
        <v>11762892000</v>
      </c>
      <c r="L48" s="53">
        <f t="shared" si="1"/>
        <v>12515397000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-7111348073</v>
      </c>
      <c r="D49" s="61">
        <f t="shared" si="2"/>
        <v>17639702</v>
      </c>
      <c r="E49" s="62">
        <f t="shared" si="2"/>
        <v>-7142421</v>
      </c>
      <c r="F49" s="63">
        <f t="shared" si="2"/>
        <v>-2428128776</v>
      </c>
      <c r="G49" s="61">
        <f t="shared" si="2"/>
        <v>619401000</v>
      </c>
      <c r="H49" s="62">
        <f t="shared" si="2"/>
        <v>619401000</v>
      </c>
      <c r="I49" s="64">
        <f t="shared" si="2"/>
        <v>-1129524</v>
      </c>
      <c r="J49" s="65">
        <f t="shared" si="2"/>
        <v>766162624</v>
      </c>
      <c r="K49" s="61">
        <f t="shared" si="2"/>
        <v>934950000</v>
      </c>
      <c r="L49" s="62">
        <f t="shared" si="2"/>
        <v>1020023000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-7111348073</v>
      </c>
      <c r="D52" s="68">
        <f t="shared" si="3"/>
        <v>17639702</v>
      </c>
      <c r="E52" s="69">
        <f t="shared" si="3"/>
        <v>-7142421</v>
      </c>
      <c r="F52" s="70">
        <f t="shared" si="3"/>
        <v>-2428128776</v>
      </c>
      <c r="G52" s="68">
        <f t="shared" si="3"/>
        <v>619401000</v>
      </c>
      <c r="H52" s="69">
        <f t="shared" si="3"/>
        <v>619401000</v>
      </c>
      <c r="I52" s="71">
        <f t="shared" si="3"/>
        <v>-1129524</v>
      </c>
      <c r="J52" s="72">
        <f t="shared" si="3"/>
        <v>766162624</v>
      </c>
      <c r="K52" s="68">
        <f t="shared" si="3"/>
        <v>934950000</v>
      </c>
      <c r="L52" s="69">
        <f t="shared" si="3"/>
        <v>1020023000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-7111348073</v>
      </c>
      <c r="D54" s="79">
        <f t="shared" ref="D54:L54" si="4">+D52-D53</f>
        <v>17639702</v>
      </c>
      <c r="E54" s="80">
        <f t="shared" si="4"/>
        <v>-7142421</v>
      </c>
      <c r="F54" s="81">
        <f t="shared" si="4"/>
        <v>-2428128776</v>
      </c>
      <c r="G54" s="79">
        <f t="shared" si="4"/>
        <v>619401000</v>
      </c>
      <c r="H54" s="80">
        <f t="shared" si="4"/>
        <v>619401000</v>
      </c>
      <c r="I54" s="82">
        <f t="shared" si="4"/>
        <v>-1129524</v>
      </c>
      <c r="J54" s="83">
        <f t="shared" si="4"/>
        <v>766162624</v>
      </c>
      <c r="K54" s="79">
        <f t="shared" si="4"/>
        <v>934950000</v>
      </c>
      <c r="L54" s="80">
        <f t="shared" si="4"/>
        <v>1020023000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-7111348073</v>
      </c>
      <c r="D57" s="68">
        <f t="shared" ref="D57:L57" si="5">SUM(D54:D56)</f>
        <v>17639702</v>
      </c>
      <c r="E57" s="69">
        <f t="shared" si="5"/>
        <v>-7142421</v>
      </c>
      <c r="F57" s="70">
        <f t="shared" si="5"/>
        <v>-2428128776</v>
      </c>
      <c r="G57" s="68">
        <f t="shared" si="5"/>
        <v>619401000</v>
      </c>
      <c r="H57" s="69">
        <f t="shared" si="5"/>
        <v>619401000</v>
      </c>
      <c r="I57" s="71">
        <f t="shared" si="5"/>
        <v>-1129524</v>
      </c>
      <c r="J57" s="72">
        <f t="shared" si="5"/>
        <v>766162624</v>
      </c>
      <c r="K57" s="68">
        <f t="shared" si="5"/>
        <v>934950000</v>
      </c>
      <c r="L57" s="69">
        <f t="shared" si="5"/>
        <v>1020023000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-7111348073</v>
      </c>
      <c r="D60" s="87">
        <f t="shared" ref="D60:L60" si="6">SUM(D57:D59)</f>
        <v>17639702</v>
      </c>
      <c r="E60" s="88">
        <f t="shared" si="6"/>
        <v>-7142421</v>
      </c>
      <c r="F60" s="89">
        <f t="shared" si="6"/>
        <v>-2428128776</v>
      </c>
      <c r="G60" s="87">
        <f t="shared" si="6"/>
        <v>619401000</v>
      </c>
      <c r="H60" s="90">
        <f t="shared" si="6"/>
        <v>619401000</v>
      </c>
      <c r="I60" s="91">
        <f t="shared" si="6"/>
        <v>-1129524</v>
      </c>
      <c r="J60" s="92">
        <f t="shared" si="6"/>
        <v>766162624</v>
      </c>
      <c r="K60" s="87">
        <f t="shared" si="6"/>
        <v>934950000</v>
      </c>
      <c r="L60" s="88">
        <f t="shared" si="6"/>
        <v>1020023000</v>
      </c>
    </row>
    <row r="61" spans="1:12" x14ac:dyDescent="0.25">
      <c r="A61" s="1" t="s">
        <v>86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87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88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89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90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91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92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93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94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82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-35696601</v>
      </c>
      <c r="D6" s="29">
        <v>67670050</v>
      </c>
      <c r="E6" s="30">
        <v>6451964</v>
      </c>
      <c r="F6" s="31">
        <v>0</v>
      </c>
      <c r="G6" s="29">
        <v>-33129067</v>
      </c>
      <c r="H6" s="32">
        <v>-33129067</v>
      </c>
      <c r="I6" s="30">
        <v>61797334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5271090855</v>
      </c>
      <c r="D7" s="29">
        <v>5096408446</v>
      </c>
      <c r="E7" s="30">
        <v>5773790438</v>
      </c>
      <c r="F7" s="31">
        <v>5928831594</v>
      </c>
      <c r="G7" s="29">
        <v>6406963529</v>
      </c>
      <c r="H7" s="32">
        <v>6406963529</v>
      </c>
      <c r="I7" s="30">
        <v>5630132081</v>
      </c>
      <c r="J7" s="33">
        <v>6906903985</v>
      </c>
      <c r="K7" s="29">
        <v>7253452969</v>
      </c>
      <c r="L7" s="32">
        <v>7698967870</v>
      </c>
    </row>
    <row r="8" spans="1:12" x14ac:dyDescent="0.25">
      <c r="A8" s="28" t="s">
        <v>24</v>
      </c>
      <c r="B8" s="21" t="s">
        <v>22</v>
      </c>
      <c r="C8" s="29">
        <v>-139920</v>
      </c>
      <c r="D8" s="29">
        <v>1321</v>
      </c>
      <c r="E8" s="30">
        <v>2125</v>
      </c>
      <c r="F8" s="31">
        <v>0</v>
      </c>
      <c r="G8" s="29">
        <v>-93301</v>
      </c>
      <c r="H8" s="32">
        <v>-93301</v>
      </c>
      <c r="I8" s="30">
        <v>11793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-191099</v>
      </c>
      <c r="D9" s="29">
        <v>0</v>
      </c>
      <c r="E9" s="30">
        <v>0</v>
      </c>
      <c r="F9" s="31">
        <v>0</v>
      </c>
      <c r="G9" s="29">
        <v>-647385</v>
      </c>
      <c r="H9" s="32">
        <v>-647385</v>
      </c>
      <c r="I9" s="30">
        <v>96171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353063</v>
      </c>
      <c r="D10" s="29">
        <v>52914</v>
      </c>
      <c r="E10" s="30">
        <v>51741</v>
      </c>
      <c r="F10" s="31">
        <v>35687</v>
      </c>
      <c r="G10" s="29">
        <v>35687</v>
      </c>
      <c r="H10" s="32">
        <v>35687</v>
      </c>
      <c r="I10" s="30">
        <v>50539</v>
      </c>
      <c r="J10" s="33">
        <v>37258</v>
      </c>
      <c r="K10" s="29">
        <v>38934</v>
      </c>
      <c r="L10" s="32">
        <v>39908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130557355</v>
      </c>
      <c r="D13" s="29">
        <v>374565655</v>
      </c>
      <c r="E13" s="30">
        <v>731924440</v>
      </c>
      <c r="F13" s="31">
        <v>520754469</v>
      </c>
      <c r="G13" s="29">
        <v>847954469</v>
      </c>
      <c r="H13" s="32">
        <v>847954469</v>
      </c>
      <c r="I13" s="30">
        <v>640490575</v>
      </c>
      <c r="J13" s="33">
        <v>885264466</v>
      </c>
      <c r="K13" s="29">
        <v>925101366</v>
      </c>
      <c r="L13" s="32">
        <v>966730928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2150177</v>
      </c>
      <c r="D20" s="34">
        <v>28563283</v>
      </c>
      <c r="E20" s="37">
        <v>14599710</v>
      </c>
      <c r="F20" s="39">
        <v>13146995</v>
      </c>
      <c r="G20" s="34">
        <v>13146995</v>
      </c>
      <c r="H20" s="37">
        <v>13146995</v>
      </c>
      <c r="I20" s="41">
        <v>4776729</v>
      </c>
      <c r="J20" s="39">
        <v>13725463</v>
      </c>
      <c r="K20" s="34">
        <v>14356835</v>
      </c>
      <c r="L20" s="37">
        <v>14715755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-330708</v>
      </c>
      <c r="D22" s="34">
        <v>0</v>
      </c>
      <c r="E22" s="37">
        <v>1861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680955</v>
      </c>
      <c r="D26" s="34">
        <v>0</v>
      </c>
      <c r="E26" s="37">
        <v>500000</v>
      </c>
      <c r="F26" s="39">
        <v>0</v>
      </c>
      <c r="G26" s="34">
        <v>0</v>
      </c>
      <c r="H26" s="37">
        <v>0</v>
      </c>
      <c r="I26" s="41">
        <v>0</v>
      </c>
      <c r="J26" s="39">
        <v>10000000</v>
      </c>
      <c r="K26" s="34">
        <v>10000000</v>
      </c>
      <c r="L26" s="37">
        <v>5000000</v>
      </c>
    </row>
    <row r="27" spans="1:12" x14ac:dyDescent="0.25">
      <c r="A27" s="28" t="s">
        <v>28</v>
      </c>
      <c r="B27" s="21" t="s">
        <v>19</v>
      </c>
      <c r="C27" s="34">
        <v>45728567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13249746</v>
      </c>
      <c r="E31" s="37">
        <v>4393106</v>
      </c>
      <c r="F31" s="38">
        <v>0</v>
      </c>
      <c r="G31" s="34">
        <v>0</v>
      </c>
      <c r="H31" s="37">
        <v>0</v>
      </c>
      <c r="I31" s="41">
        <v>30683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5414202644</v>
      </c>
      <c r="D33" s="52">
        <f t="shared" ref="D33:L33" si="0">SUM(D6:D20)+SUM(D22:D32)</f>
        <v>5580511415</v>
      </c>
      <c r="E33" s="53">
        <f t="shared" si="0"/>
        <v>6531715385</v>
      </c>
      <c r="F33" s="54">
        <f t="shared" si="0"/>
        <v>6462768745</v>
      </c>
      <c r="G33" s="52">
        <f t="shared" si="0"/>
        <v>7234230927</v>
      </c>
      <c r="H33" s="55">
        <f t="shared" si="0"/>
        <v>7234230927</v>
      </c>
      <c r="I33" s="56">
        <f t="shared" si="0"/>
        <v>6337385905</v>
      </c>
      <c r="J33" s="57">
        <f t="shared" si="0"/>
        <v>7815931172</v>
      </c>
      <c r="K33" s="52">
        <f t="shared" si="0"/>
        <v>8202950104</v>
      </c>
      <c r="L33" s="53">
        <f t="shared" si="0"/>
        <v>8685454461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328513764</v>
      </c>
      <c r="D35" s="34">
        <v>386731010</v>
      </c>
      <c r="E35" s="37">
        <v>371108653</v>
      </c>
      <c r="F35" s="38">
        <v>401419805</v>
      </c>
      <c r="G35" s="34">
        <v>415614905</v>
      </c>
      <c r="H35" s="40">
        <v>415614905</v>
      </c>
      <c r="I35" s="41">
        <v>371628358</v>
      </c>
      <c r="J35" s="39">
        <v>400546730</v>
      </c>
      <c r="K35" s="34">
        <v>418648796</v>
      </c>
      <c r="L35" s="37">
        <v>437655970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1933368140</v>
      </c>
      <c r="D38" s="34">
        <v>3407336200</v>
      </c>
      <c r="E38" s="37">
        <v>3736200224</v>
      </c>
      <c r="F38" s="39">
        <v>3987157778</v>
      </c>
      <c r="G38" s="34">
        <v>4051657778</v>
      </c>
      <c r="H38" s="37">
        <v>4051657778</v>
      </c>
      <c r="I38" s="41">
        <v>4128098462</v>
      </c>
      <c r="J38" s="39">
        <v>4660909595</v>
      </c>
      <c r="K38" s="34">
        <v>4938916315</v>
      </c>
      <c r="L38" s="37">
        <v>5279474444</v>
      </c>
    </row>
    <row r="39" spans="1:12" x14ac:dyDescent="0.25">
      <c r="A39" s="28" t="s">
        <v>54</v>
      </c>
      <c r="B39" s="21" t="s">
        <v>55</v>
      </c>
      <c r="C39" s="34">
        <v>423384284</v>
      </c>
      <c r="D39" s="34">
        <v>560171587</v>
      </c>
      <c r="E39" s="37">
        <v>1406084626</v>
      </c>
      <c r="F39" s="38">
        <v>499624129</v>
      </c>
      <c r="G39" s="34">
        <v>1424066289</v>
      </c>
      <c r="H39" s="40">
        <v>1424066289</v>
      </c>
      <c r="I39" s="41">
        <v>1424066289</v>
      </c>
      <c r="J39" s="39">
        <v>1486725205</v>
      </c>
      <c r="K39" s="34">
        <v>1553627840</v>
      </c>
      <c r="L39" s="37">
        <v>1592468536</v>
      </c>
    </row>
    <row r="40" spans="1:12" x14ac:dyDescent="0.25">
      <c r="A40" s="28" t="s">
        <v>56</v>
      </c>
      <c r="B40" s="21" t="s">
        <v>19</v>
      </c>
      <c r="C40" s="34">
        <v>192136967</v>
      </c>
      <c r="D40" s="34">
        <v>242477872</v>
      </c>
      <c r="E40" s="37">
        <v>208573649</v>
      </c>
      <c r="F40" s="39">
        <v>229118564</v>
      </c>
      <c r="G40" s="34">
        <v>167560439</v>
      </c>
      <c r="H40" s="37">
        <v>167560439</v>
      </c>
      <c r="I40" s="41">
        <v>214747990</v>
      </c>
      <c r="J40" s="39">
        <v>174933101</v>
      </c>
      <c r="K40" s="34">
        <v>182805094</v>
      </c>
      <c r="L40" s="37">
        <v>187375219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15530163</v>
      </c>
      <c r="E41" s="37">
        <v>7674982</v>
      </c>
      <c r="F41" s="38">
        <v>8426991</v>
      </c>
      <c r="G41" s="34">
        <v>8426991</v>
      </c>
      <c r="H41" s="40">
        <v>8426991</v>
      </c>
      <c r="I41" s="41">
        <v>0</v>
      </c>
      <c r="J41" s="39">
        <v>6724739</v>
      </c>
      <c r="K41" s="34">
        <v>6892857</v>
      </c>
      <c r="L41" s="37">
        <v>7065178</v>
      </c>
    </row>
    <row r="42" spans="1:12" x14ac:dyDescent="0.25">
      <c r="A42" s="28" t="s">
        <v>57</v>
      </c>
      <c r="B42" s="21" t="s">
        <v>19</v>
      </c>
      <c r="C42" s="34">
        <v>132340486</v>
      </c>
      <c r="D42" s="34">
        <v>216830197</v>
      </c>
      <c r="E42" s="37">
        <v>250860759</v>
      </c>
      <c r="F42" s="38">
        <v>251692328</v>
      </c>
      <c r="G42" s="34">
        <v>494192328</v>
      </c>
      <c r="H42" s="40">
        <v>494192328</v>
      </c>
      <c r="I42" s="41">
        <v>565881025</v>
      </c>
      <c r="J42" s="39">
        <v>424570362</v>
      </c>
      <c r="K42" s="34">
        <v>531041774</v>
      </c>
      <c r="L42" s="37">
        <v>532705327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5554181</v>
      </c>
      <c r="D45" s="34">
        <v>6181524</v>
      </c>
      <c r="E45" s="37">
        <v>57449058</v>
      </c>
      <c r="F45" s="39">
        <v>35144915</v>
      </c>
      <c r="G45" s="34">
        <v>5144915</v>
      </c>
      <c r="H45" s="37">
        <v>5144915</v>
      </c>
      <c r="I45" s="41">
        <v>4447078</v>
      </c>
      <c r="J45" s="39">
        <v>5333901</v>
      </c>
      <c r="K45" s="34">
        <v>5584566</v>
      </c>
      <c r="L45" s="37">
        <v>5780041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28514518</v>
      </c>
      <c r="E46" s="37">
        <v>-935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3015297822</v>
      </c>
      <c r="D48" s="52">
        <f t="shared" ref="D48:L48" si="1">SUM(D35:D47)</f>
        <v>4863773071</v>
      </c>
      <c r="E48" s="53">
        <f t="shared" si="1"/>
        <v>6037951016</v>
      </c>
      <c r="F48" s="54">
        <f t="shared" si="1"/>
        <v>5412584510</v>
      </c>
      <c r="G48" s="52">
        <f t="shared" si="1"/>
        <v>6566663645</v>
      </c>
      <c r="H48" s="53">
        <f t="shared" si="1"/>
        <v>6566663645</v>
      </c>
      <c r="I48" s="56">
        <f t="shared" si="1"/>
        <v>6708869202</v>
      </c>
      <c r="J48" s="57">
        <f t="shared" si="1"/>
        <v>7159743633</v>
      </c>
      <c r="K48" s="52">
        <f t="shared" si="1"/>
        <v>7637517242</v>
      </c>
      <c r="L48" s="53">
        <f t="shared" si="1"/>
        <v>8042524715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2398904822</v>
      </c>
      <c r="D49" s="61">
        <f t="shared" si="2"/>
        <v>716738344</v>
      </c>
      <c r="E49" s="62">
        <f t="shared" si="2"/>
        <v>493764369</v>
      </c>
      <c r="F49" s="63">
        <f t="shared" si="2"/>
        <v>1050184235</v>
      </c>
      <c r="G49" s="61">
        <f t="shared" si="2"/>
        <v>667567282</v>
      </c>
      <c r="H49" s="62">
        <f t="shared" si="2"/>
        <v>667567282</v>
      </c>
      <c r="I49" s="64">
        <f t="shared" si="2"/>
        <v>-371483297</v>
      </c>
      <c r="J49" s="65">
        <f t="shared" si="2"/>
        <v>656187539</v>
      </c>
      <c r="K49" s="61">
        <f t="shared" si="2"/>
        <v>565432862</v>
      </c>
      <c r="L49" s="62">
        <f t="shared" si="2"/>
        <v>642929746</v>
      </c>
    </row>
    <row r="50" spans="1:12" x14ac:dyDescent="0.25">
      <c r="A50" s="66" t="s">
        <v>65</v>
      </c>
      <c r="B50" s="21" t="s">
        <v>66</v>
      </c>
      <c r="C50" s="34">
        <v>37928972</v>
      </c>
      <c r="D50" s="34">
        <v>0</v>
      </c>
      <c r="E50" s="37">
        <v>182207012</v>
      </c>
      <c r="F50" s="39">
        <v>227121294</v>
      </c>
      <c r="G50" s="34">
        <v>370431100</v>
      </c>
      <c r="H50" s="37">
        <v>370431100</v>
      </c>
      <c r="I50" s="41">
        <v>370431099</v>
      </c>
      <c r="J50" s="39">
        <v>272177065</v>
      </c>
      <c r="K50" s="34">
        <v>344139507</v>
      </c>
      <c r="L50" s="37">
        <v>293646484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2436833794</v>
      </c>
      <c r="D52" s="68">
        <f t="shared" si="3"/>
        <v>716738344</v>
      </c>
      <c r="E52" s="69">
        <f t="shared" si="3"/>
        <v>675971381</v>
      </c>
      <c r="F52" s="70">
        <f t="shared" si="3"/>
        <v>1277305529</v>
      </c>
      <c r="G52" s="68">
        <f t="shared" si="3"/>
        <v>1037998382</v>
      </c>
      <c r="H52" s="69">
        <f t="shared" si="3"/>
        <v>1037998382</v>
      </c>
      <c r="I52" s="71">
        <f t="shared" si="3"/>
        <v>-1052198</v>
      </c>
      <c r="J52" s="72">
        <f t="shared" si="3"/>
        <v>928364604</v>
      </c>
      <c r="K52" s="68">
        <f t="shared" si="3"/>
        <v>909572369</v>
      </c>
      <c r="L52" s="69">
        <f t="shared" si="3"/>
        <v>936576230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2436833794</v>
      </c>
      <c r="D54" s="79">
        <f t="shared" ref="D54:L54" si="4">+D52-D53</f>
        <v>716738344</v>
      </c>
      <c r="E54" s="80">
        <f t="shared" si="4"/>
        <v>675971381</v>
      </c>
      <c r="F54" s="81">
        <f t="shared" si="4"/>
        <v>1277305529</v>
      </c>
      <c r="G54" s="79">
        <f t="shared" si="4"/>
        <v>1037998382</v>
      </c>
      <c r="H54" s="80">
        <f t="shared" si="4"/>
        <v>1037998382</v>
      </c>
      <c r="I54" s="82">
        <f t="shared" si="4"/>
        <v>-1052198</v>
      </c>
      <c r="J54" s="83">
        <f t="shared" si="4"/>
        <v>928364604</v>
      </c>
      <c r="K54" s="79">
        <f t="shared" si="4"/>
        <v>909572369</v>
      </c>
      <c r="L54" s="80">
        <f t="shared" si="4"/>
        <v>936576230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2436833794</v>
      </c>
      <c r="D57" s="68">
        <f t="shared" ref="D57:L57" si="5">SUM(D54:D56)</f>
        <v>716738344</v>
      </c>
      <c r="E57" s="69">
        <f t="shared" si="5"/>
        <v>675971381</v>
      </c>
      <c r="F57" s="70">
        <f t="shared" si="5"/>
        <v>1277305529</v>
      </c>
      <c r="G57" s="68">
        <f t="shared" si="5"/>
        <v>1037998382</v>
      </c>
      <c r="H57" s="69">
        <f t="shared" si="5"/>
        <v>1037998382</v>
      </c>
      <c r="I57" s="71">
        <f t="shared" si="5"/>
        <v>-1052198</v>
      </c>
      <c r="J57" s="72">
        <f t="shared" si="5"/>
        <v>928364604</v>
      </c>
      <c r="K57" s="68">
        <f t="shared" si="5"/>
        <v>909572369</v>
      </c>
      <c r="L57" s="69">
        <f t="shared" si="5"/>
        <v>936576230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2436833794</v>
      </c>
      <c r="D60" s="87">
        <f t="shared" ref="D60:L60" si="6">SUM(D57:D59)</f>
        <v>716738344</v>
      </c>
      <c r="E60" s="88">
        <f t="shared" si="6"/>
        <v>675971381</v>
      </c>
      <c r="F60" s="89">
        <f t="shared" si="6"/>
        <v>1277305529</v>
      </c>
      <c r="G60" s="87">
        <f t="shared" si="6"/>
        <v>1037998382</v>
      </c>
      <c r="H60" s="90">
        <f t="shared" si="6"/>
        <v>1037998382</v>
      </c>
      <c r="I60" s="91">
        <f t="shared" si="6"/>
        <v>-1052198</v>
      </c>
      <c r="J60" s="92">
        <f t="shared" si="6"/>
        <v>928364604</v>
      </c>
      <c r="K60" s="87">
        <f t="shared" si="6"/>
        <v>909572369</v>
      </c>
      <c r="L60" s="88">
        <f t="shared" si="6"/>
        <v>936576230</v>
      </c>
    </row>
    <row r="61" spans="1:12" x14ac:dyDescent="0.25">
      <c r="A61" s="1" t="s">
        <v>86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87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88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89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90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91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92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93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94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83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5479279950</v>
      </c>
      <c r="D7" s="29">
        <v>5919905754</v>
      </c>
      <c r="E7" s="30">
        <v>7502042267</v>
      </c>
      <c r="F7" s="31">
        <v>7803002250</v>
      </c>
      <c r="G7" s="29">
        <v>7803002250</v>
      </c>
      <c r="H7" s="32">
        <v>7803002250</v>
      </c>
      <c r="I7" s="30">
        <v>7283848562</v>
      </c>
      <c r="J7" s="33">
        <v>8889108260</v>
      </c>
      <c r="K7" s="29">
        <v>10064699690</v>
      </c>
      <c r="L7" s="32">
        <v>11473682060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2128</v>
      </c>
      <c r="D10" s="29">
        <v>1171153</v>
      </c>
      <c r="E10" s="30">
        <v>577707</v>
      </c>
      <c r="F10" s="31">
        <v>2733530</v>
      </c>
      <c r="G10" s="29">
        <v>2733530</v>
      </c>
      <c r="H10" s="32">
        <v>2733530</v>
      </c>
      <c r="I10" s="30">
        <v>8627</v>
      </c>
      <c r="J10" s="33">
        <v>3157230</v>
      </c>
      <c r="K10" s="29">
        <v>3646610</v>
      </c>
      <c r="L10" s="32">
        <v>4211820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187055843</v>
      </c>
      <c r="D13" s="29">
        <v>584059240</v>
      </c>
      <c r="E13" s="30">
        <v>849763076</v>
      </c>
      <c r="F13" s="31">
        <v>247640940</v>
      </c>
      <c r="G13" s="29">
        <v>547640940</v>
      </c>
      <c r="H13" s="32">
        <v>547640940</v>
      </c>
      <c r="I13" s="30">
        <v>1046000496</v>
      </c>
      <c r="J13" s="33">
        <v>247640940</v>
      </c>
      <c r="K13" s="29">
        <v>260022990</v>
      </c>
      <c r="L13" s="32">
        <v>273024140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16945735</v>
      </c>
      <c r="D17" s="34">
        <v>19374573</v>
      </c>
      <c r="E17" s="37">
        <v>15881615</v>
      </c>
      <c r="F17" s="39">
        <v>19272770</v>
      </c>
      <c r="G17" s="34">
        <v>19272770</v>
      </c>
      <c r="H17" s="37">
        <v>19272770</v>
      </c>
      <c r="I17" s="40">
        <v>16951285</v>
      </c>
      <c r="J17" s="39">
        <v>22260050</v>
      </c>
      <c r="K17" s="34">
        <v>25710360</v>
      </c>
      <c r="L17" s="37">
        <v>29695470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13866010</v>
      </c>
      <c r="D20" s="34">
        <v>29022327</v>
      </c>
      <c r="E20" s="37">
        <v>24788617</v>
      </c>
      <c r="F20" s="39">
        <v>25661950</v>
      </c>
      <c r="G20" s="34">
        <v>25661950</v>
      </c>
      <c r="H20" s="37">
        <v>25661950</v>
      </c>
      <c r="I20" s="41">
        <v>26564350</v>
      </c>
      <c r="J20" s="39">
        <v>29639580</v>
      </c>
      <c r="K20" s="34">
        <v>34233700</v>
      </c>
      <c r="L20" s="37">
        <v>39539920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234325113</v>
      </c>
      <c r="E23" s="37">
        <v>261255934</v>
      </c>
      <c r="F23" s="39">
        <v>262720840</v>
      </c>
      <c r="G23" s="34">
        <v>262720840</v>
      </c>
      <c r="H23" s="37">
        <v>262720840</v>
      </c>
      <c r="I23" s="41">
        <v>239660210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409638</v>
      </c>
      <c r="F24" s="39">
        <v>0</v>
      </c>
      <c r="G24" s="34">
        <v>0</v>
      </c>
      <c r="H24" s="37">
        <v>0</v>
      </c>
      <c r="I24" s="41">
        <v>243133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1069619031</v>
      </c>
      <c r="D26" s="34">
        <v>1151498698</v>
      </c>
      <c r="E26" s="37">
        <v>1265255030</v>
      </c>
      <c r="F26" s="39">
        <v>1494295130</v>
      </c>
      <c r="G26" s="34">
        <v>1494295130</v>
      </c>
      <c r="H26" s="37">
        <v>1494295130</v>
      </c>
      <c r="I26" s="41">
        <v>1494295130</v>
      </c>
      <c r="J26" s="39">
        <v>1819709200</v>
      </c>
      <c r="K26" s="34">
        <v>2058867150</v>
      </c>
      <c r="L26" s="37">
        <v>2326530930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5175</v>
      </c>
      <c r="D30" s="34">
        <v>3463</v>
      </c>
      <c r="E30" s="37">
        <v>4737286</v>
      </c>
      <c r="F30" s="39">
        <v>0</v>
      </c>
      <c r="G30" s="34">
        <v>0</v>
      </c>
      <c r="H30" s="37">
        <v>0</v>
      </c>
      <c r="I30" s="41">
        <v>6009839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3906484</v>
      </c>
      <c r="D31" s="34">
        <v>576036</v>
      </c>
      <c r="E31" s="37">
        <v>5988002</v>
      </c>
      <c r="F31" s="38">
        <v>2998490</v>
      </c>
      <c r="G31" s="34">
        <v>2998490</v>
      </c>
      <c r="H31" s="37">
        <v>2998490</v>
      </c>
      <c r="I31" s="41">
        <v>2807144</v>
      </c>
      <c r="J31" s="39">
        <v>2998490</v>
      </c>
      <c r="K31" s="34">
        <v>3148400</v>
      </c>
      <c r="L31" s="37">
        <v>3305830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6770680356</v>
      </c>
      <c r="D33" s="52">
        <f t="shared" ref="D33:L33" si="0">SUM(D6:D20)+SUM(D22:D32)</f>
        <v>7939936357</v>
      </c>
      <c r="E33" s="53">
        <f t="shared" si="0"/>
        <v>9930699172</v>
      </c>
      <c r="F33" s="54">
        <f t="shared" si="0"/>
        <v>9858325900</v>
      </c>
      <c r="G33" s="52">
        <f t="shared" si="0"/>
        <v>10158325900</v>
      </c>
      <c r="H33" s="55">
        <f t="shared" si="0"/>
        <v>10158325900</v>
      </c>
      <c r="I33" s="56">
        <f t="shared" si="0"/>
        <v>10116388776</v>
      </c>
      <c r="J33" s="57">
        <f t="shared" si="0"/>
        <v>11014513750</v>
      </c>
      <c r="K33" s="52">
        <f t="shared" si="0"/>
        <v>12450328900</v>
      </c>
      <c r="L33" s="53">
        <f t="shared" si="0"/>
        <v>14149990170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913026182</v>
      </c>
      <c r="D35" s="34">
        <v>883765308</v>
      </c>
      <c r="E35" s="37">
        <v>995935227</v>
      </c>
      <c r="F35" s="38">
        <v>1134389940</v>
      </c>
      <c r="G35" s="34">
        <v>1085812645</v>
      </c>
      <c r="H35" s="40">
        <v>1085812645</v>
      </c>
      <c r="I35" s="41">
        <v>1038888121</v>
      </c>
      <c r="J35" s="39">
        <v>1163985030</v>
      </c>
      <c r="K35" s="34">
        <v>1285176520</v>
      </c>
      <c r="L35" s="37">
        <v>1351701140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1348272763</v>
      </c>
      <c r="D38" s="34">
        <v>1761775640</v>
      </c>
      <c r="E38" s="37">
        <v>2118228215</v>
      </c>
      <c r="F38" s="39">
        <v>3452452670</v>
      </c>
      <c r="G38" s="34">
        <v>3372209591</v>
      </c>
      <c r="H38" s="37">
        <v>3372209591</v>
      </c>
      <c r="I38" s="41">
        <v>2405913745</v>
      </c>
      <c r="J38" s="39">
        <v>3958954100</v>
      </c>
      <c r="K38" s="34">
        <v>4408404830</v>
      </c>
      <c r="L38" s="37">
        <v>5188904920</v>
      </c>
    </row>
    <row r="39" spans="1:12" x14ac:dyDescent="0.25">
      <c r="A39" s="28" t="s">
        <v>54</v>
      </c>
      <c r="B39" s="21" t="s">
        <v>55</v>
      </c>
      <c r="C39" s="34">
        <v>1509090211</v>
      </c>
      <c r="D39" s="34">
        <v>1958474130</v>
      </c>
      <c r="E39" s="37">
        <v>3065912417</v>
      </c>
      <c r="F39" s="38">
        <v>856300690</v>
      </c>
      <c r="G39" s="34">
        <v>856300690</v>
      </c>
      <c r="H39" s="40">
        <v>856300690</v>
      </c>
      <c r="I39" s="41">
        <v>3824707270</v>
      </c>
      <c r="J39" s="39">
        <v>899115720</v>
      </c>
      <c r="K39" s="34">
        <v>1410773580</v>
      </c>
      <c r="L39" s="37">
        <v>1771497810</v>
      </c>
    </row>
    <row r="40" spans="1:12" x14ac:dyDescent="0.25">
      <c r="A40" s="28" t="s">
        <v>56</v>
      </c>
      <c r="B40" s="21" t="s">
        <v>19</v>
      </c>
      <c r="C40" s="34">
        <v>307697530</v>
      </c>
      <c r="D40" s="34">
        <v>294984048</v>
      </c>
      <c r="E40" s="37">
        <v>313089167</v>
      </c>
      <c r="F40" s="39">
        <v>318881810</v>
      </c>
      <c r="G40" s="34">
        <v>318881810</v>
      </c>
      <c r="H40" s="37">
        <v>318881810</v>
      </c>
      <c r="I40" s="41">
        <v>338566293</v>
      </c>
      <c r="J40" s="39">
        <v>370933080</v>
      </c>
      <c r="K40" s="34">
        <v>405221640</v>
      </c>
      <c r="L40" s="37">
        <v>432316010</v>
      </c>
    </row>
    <row r="41" spans="1:12" x14ac:dyDescent="0.25">
      <c r="A41" s="28" t="s">
        <v>28</v>
      </c>
      <c r="B41" s="21" t="s">
        <v>19</v>
      </c>
      <c r="C41" s="34">
        <v>221995420</v>
      </c>
      <c r="D41" s="34">
        <v>205618709</v>
      </c>
      <c r="E41" s="37">
        <v>210005478</v>
      </c>
      <c r="F41" s="38">
        <v>230428640</v>
      </c>
      <c r="G41" s="34">
        <v>235744333</v>
      </c>
      <c r="H41" s="40">
        <v>235744333</v>
      </c>
      <c r="I41" s="41">
        <v>200342071</v>
      </c>
      <c r="J41" s="39">
        <v>192290110</v>
      </c>
      <c r="K41" s="34">
        <v>195695300</v>
      </c>
      <c r="L41" s="37">
        <v>189662400</v>
      </c>
    </row>
    <row r="42" spans="1:12" x14ac:dyDescent="0.25">
      <c r="A42" s="28" t="s">
        <v>57</v>
      </c>
      <c r="B42" s="21" t="s">
        <v>19</v>
      </c>
      <c r="C42" s="34">
        <v>617542979</v>
      </c>
      <c r="D42" s="34">
        <v>742571704</v>
      </c>
      <c r="E42" s="37">
        <v>887713170</v>
      </c>
      <c r="F42" s="38">
        <v>740832960</v>
      </c>
      <c r="G42" s="34">
        <v>880324201</v>
      </c>
      <c r="H42" s="40">
        <v>880324201</v>
      </c>
      <c r="I42" s="41">
        <v>925660219</v>
      </c>
      <c r="J42" s="39">
        <v>898449970</v>
      </c>
      <c r="K42" s="34">
        <v>1431415630</v>
      </c>
      <c r="L42" s="37">
        <v>1872866570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747398688</v>
      </c>
      <c r="D45" s="34">
        <v>286877570</v>
      </c>
      <c r="E45" s="37">
        <v>685458431</v>
      </c>
      <c r="F45" s="39">
        <v>179540730</v>
      </c>
      <c r="G45" s="34">
        <v>467257241</v>
      </c>
      <c r="H45" s="37">
        <v>467257241</v>
      </c>
      <c r="I45" s="41">
        <v>643896703</v>
      </c>
      <c r="J45" s="39">
        <v>198863360</v>
      </c>
      <c r="K45" s="34">
        <v>222532440</v>
      </c>
      <c r="L45" s="37">
        <v>231411620</v>
      </c>
    </row>
    <row r="46" spans="1:12" x14ac:dyDescent="0.25">
      <c r="A46" s="28" t="s">
        <v>61</v>
      </c>
      <c r="B46" s="21" t="s">
        <v>19</v>
      </c>
      <c r="C46" s="34">
        <v>8007</v>
      </c>
      <c r="D46" s="34">
        <v>7220</v>
      </c>
      <c r="E46" s="37">
        <v>15579</v>
      </c>
      <c r="F46" s="38">
        <v>0</v>
      </c>
      <c r="G46" s="34">
        <v>0</v>
      </c>
      <c r="H46" s="37">
        <v>0</v>
      </c>
      <c r="I46" s="41">
        <v>27277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1844246989</v>
      </c>
      <c r="D47" s="34">
        <v>2024727756</v>
      </c>
      <c r="E47" s="37">
        <v>2022867628</v>
      </c>
      <c r="F47" s="39">
        <v>1626976580</v>
      </c>
      <c r="G47" s="34">
        <v>1626976580</v>
      </c>
      <c r="H47" s="37">
        <v>1626976580</v>
      </c>
      <c r="I47" s="41">
        <v>2909622613</v>
      </c>
      <c r="J47" s="39">
        <v>2000874080</v>
      </c>
      <c r="K47" s="34">
        <v>2232777570</v>
      </c>
      <c r="L47" s="37">
        <v>2491841970</v>
      </c>
    </row>
    <row r="48" spans="1:12" x14ac:dyDescent="0.25">
      <c r="A48" s="60" t="s">
        <v>63</v>
      </c>
      <c r="B48" s="51" t="s">
        <v>19</v>
      </c>
      <c r="C48" s="52">
        <f>SUM(C35:C47)</f>
        <v>7509278769</v>
      </c>
      <c r="D48" s="52">
        <f t="shared" ref="D48:L48" si="1">SUM(D35:D47)</f>
        <v>8158802085</v>
      </c>
      <c r="E48" s="53">
        <f t="shared" si="1"/>
        <v>10299225312</v>
      </c>
      <c r="F48" s="54">
        <f t="shared" si="1"/>
        <v>8539804020</v>
      </c>
      <c r="G48" s="52">
        <f t="shared" si="1"/>
        <v>8843507091</v>
      </c>
      <c r="H48" s="53">
        <f t="shared" si="1"/>
        <v>8843507091</v>
      </c>
      <c r="I48" s="56">
        <f t="shared" si="1"/>
        <v>12287624312</v>
      </c>
      <c r="J48" s="57">
        <f t="shared" si="1"/>
        <v>9683465450</v>
      </c>
      <c r="K48" s="52">
        <f t="shared" si="1"/>
        <v>11591997510</v>
      </c>
      <c r="L48" s="53">
        <f t="shared" si="1"/>
        <v>13530202440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-738598413</v>
      </c>
      <c r="D49" s="61">
        <f t="shared" si="2"/>
        <v>-218865728</v>
      </c>
      <c r="E49" s="62">
        <f t="shared" si="2"/>
        <v>-368526140</v>
      </c>
      <c r="F49" s="63">
        <f t="shared" si="2"/>
        <v>1318521880</v>
      </c>
      <c r="G49" s="61">
        <f t="shared" si="2"/>
        <v>1314818809</v>
      </c>
      <c r="H49" s="62">
        <f t="shared" si="2"/>
        <v>1314818809</v>
      </c>
      <c r="I49" s="64">
        <f t="shared" si="2"/>
        <v>-2171235536</v>
      </c>
      <c r="J49" s="65">
        <f t="shared" si="2"/>
        <v>1331048300</v>
      </c>
      <c r="K49" s="61">
        <f t="shared" si="2"/>
        <v>858331390</v>
      </c>
      <c r="L49" s="62">
        <f t="shared" si="2"/>
        <v>619787730</v>
      </c>
    </row>
    <row r="50" spans="1:12" x14ac:dyDescent="0.25">
      <c r="A50" s="66" t="s">
        <v>65</v>
      </c>
      <c r="B50" s="21" t="s">
        <v>66</v>
      </c>
      <c r="C50" s="34">
        <v>312997000</v>
      </c>
      <c r="D50" s="34">
        <v>379557638</v>
      </c>
      <c r="E50" s="37">
        <v>438087649</v>
      </c>
      <c r="F50" s="39">
        <v>330250000</v>
      </c>
      <c r="G50" s="34">
        <v>338548056</v>
      </c>
      <c r="H50" s="37">
        <v>338548056</v>
      </c>
      <c r="I50" s="41">
        <v>299905398</v>
      </c>
      <c r="J50" s="39">
        <v>365000000</v>
      </c>
      <c r="K50" s="34">
        <v>475932000</v>
      </c>
      <c r="L50" s="37">
        <v>492238000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4947568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-425601413</v>
      </c>
      <c r="D52" s="68">
        <f t="shared" si="3"/>
        <v>165639478</v>
      </c>
      <c r="E52" s="69">
        <f t="shared" si="3"/>
        <v>69561509</v>
      </c>
      <c r="F52" s="70">
        <f t="shared" si="3"/>
        <v>1648771880</v>
      </c>
      <c r="G52" s="68">
        <f t="shared" si="3"/>
        <v>1653366865</v>
      </c>
      <c r="H52" s="69">
        <f t="shared" si="3"/>
        <v>1653366865</v>
      </c>
      <c r="I52" s="71">
        <f t="shared" si="3"/>
        <v>-1871330138</v>
      </c>
      <c r="J52" s="72">
        <f t="shared" si="3"/>
        <v>1696048300</v>
      </c>
      <c r="K52" s="68">
        <f t="shared" si="3"/>
        <v>1334263390</v>
      </c>
      <c r="L52" s="69">
        <f t="shared" si="3"/>
        <v>1112025730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-425601413</v>
      </c>
      <c r="D54" s="79">
        <f t="shared" ref="D54:L54" si="4">+D52-D53</f>
        <v>165639478</v>
      </c>
      <c r="E54" s="80">
        <f t="shared" si="4"/>
        <v>69561509</v>
      </c>
      <c r="F54" s="81">
        <f t="shared" si="4"/>
        <v>1648771880</v>
      </c>
      <c r="G54" s="79">
        <f t="shared" si="4"/>
        <v>1653366865</v>
      </c>
      <c r="H54" s="80">
        <f t="shared" si="4"/>
        <v>1653366865</v>
      </c>
      <c r="I54" s="82">
        <f t="shared" si="4"/>
        <v>-1871330138</v>
      </c>
      <c r="J54" s="83">
        <f t="shared" si="4"/>
        <v>1696048300</v>
      </c>
      <c r="K54" s="79">
        <f t="shared" si="4"/>
        <v>1334263390</v>
      </c>
      <c r="L54" s="80">
        <f t="shared" si="4"/>
        <v>1112025730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-425601413</v>
      </c>
      <c r="D57" s="68">
        <f t="shared" ref="D57:L57" si="5">SUM(D54:D56)</f>
        <v>165639478</v>
      </c>
      <c r="E57" s="69">
        <f t="shared" si="5"/>
        <v>69561509</v>
      </c>
      <c r="F57" s="70">
        <f t="shared" si="5"/>
        <v>1648771880</v>
      </c>
      <c r="G57" s="68">
        <f t="shared" si="5"/>
        <v>1653366865</v>
      </c>
      <c r="H57" s="69">
        <f t="shared" si="5"/>
        <v>1653366865</v>
      </c>
      <c r="I57" s="71">
        <f t="shared" si="5"/>
        <v>-1871330138</v>
      </c>
      <c r="J57" s="72">
        <f t="shared" si="5"/>
        <v>1696048300</v>
      </c>
      <c r="K57" s="68">
        <f t="shared" si="5"/>
        <v>1334263390</v>
      </c>
      <c r="L57" s="69">
        <f t="shared" si="5"/>
        <v>1112025730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13423630</v>
      </c>
      <c r="G59" s="34">
        <v>13423630</v>
      </c>
      <c r="H59" s="49">
        <v>13423630</v>
      </c>
      <c r="I59" s="38">
        <v>0</v>
      </c>
      <c r="J59" s="36">
        <v>17199170</v>
      </c>
      <c r="K59" s="34">
        <v>19123360</v>
      </c>
      <c r="L59" s="37">
        <v>20650220</v>
      </c>
    </row>
    <row r="60" spans="1:12" x14ac:dyDescent="0.25">
      <c r="A60" s="85" t="s">
        <v>77</v>
      </c>
      <c r="B60" s="86" t="s">
        <v>19</v>
      </c>
      <c r="C60" s="87">
        <f>SUM(C57:C59)</f>
        <v>-425601413</v>
      </c>
      <c r="D60" s="87">
        <f t="shared" ref="D60:L60" si="6">SUM(D57:D59)</f>
        <v>165639478</v>
      </c>
      <c r="E60" s="88">
        <f t="shared" si="6"/>
        <v>69561509</v>
      </c>
      <c r="F60" s="89">
        <f t="shared" si="6"/>
        <v>1662195510</v>
      </c>
      <c r="G60" s="87">
        <f t="shared" si="6"/>
        <v>1666790495</v>
      </c>
      <c r="H60" s="90">
        <f t="shared" si="6"/>
        <v>1666790495</v>
      </c>
      <c r="I60" s="91">
        <f t="shared" si="6"/>
        <v>-1871330138</v>
      </c>
      <c r="J60" s="92">
        <f t="shared" si="6"/>
        <v>1713247470</v>
      </c>
      <c r="K60" s="87">
        <f t="shared" si="6"/>
        <v>1353386750</v>
      </c>
      <c r="L60" s="88">
        <f t="shared" si="6"/>
        <v>1132675950</v>
      </c>
    </row>
    <row r="61" spans="1:12" x14ac:dyDescent="0.25">
      <c r="A61" s="1" t="s">
        <v>86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87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88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89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90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91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92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93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94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84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-9707344</v>
      </c>
      <c r="D6" s="29">
        <v>-91586</v>
      </c>
      <c r="E6" s="30">
        <v>1457</v>
      </c>
      <c r="F6" s="31">
        <v>0</v>
      </c>
      <c r="G6" s="29">
        <v>0</v>
      </c>
      <c r="H6" s="32">
        <v>0</v>
      </c>
      <c r="I6" s="30">
        <v>-1822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3669403381</v>
      </c>
      <c r="D7" s="29">
        <v>3996620940</v>
      </c>
      <c r="E7" s="30">
        <v>4841932431</v>
      </c>
      <c r="F7" s="31">
        <v>4994792614</v>
      </c>
      <c r="G7" s="29">
        <v>5093463994</v>
      </c>
      <c r="H7" s="32">
        <v>5093463994</v>
      </c>
      <c r="I7" s="30">
        <v>5167622491</v>
      </c>
      <c r="J7" s="33">
        <v>5770268373</v>
      </c>
      <c r="K7" s="29">
        <v>6251412654</v>
      </c>
      <c r="L7" s="32">
        <v>7427259767</v>
      </c>
    </row>
    <row r="8" spans="1:12" x14ac:dyDescent="0.25">
      <c r="A8" s="28" t="s">
        <v>24</v>
      </c>
      <c r="B8" s="21" t="s">
        <v>22</v>
      </c>
      <c r="C8" s="29">
        <v>-178144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24000000</v>
      </c>
      <c r="L8" s="32">
        <v>30000000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1169</v>
      </c>
      <c r="E9" s="30">
        <v>-387314</v>
      </c>
      <c r="F9" s="31">
        <v>0</v>
      </c>
      <c r="G9" s="29">
        <v>0</v>
      </c>
      <c r="H9" s="32">
        <v>0</v>
      </c>
      <c r="I9" s="30">
        <v>-1592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28918266</v>
      </c>
      <c r="D10" s="29">
        <v>6799054</v>
      </c>
      <c r="E10" s="30">
        <v>14551073</v>
      </c>
      <c r="F10" s="31">
        <v>8542491</v>
      </c>
      <c r="G10" s="29">
        <v>7411223</v>
      </c>
      <c r="H10" s="32">
        <v>7411223</v>
      </c>
      <c r="I10" s="30">
        <v>10734016</v>
      </c>
      <c r="J10" s="33">
        <v>5341802</v>
      </c>
      <c r="K10" s="29">
        <v>5785171</v>
      </c>
      <c r="L10" s="32">
        <v>6892453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136261115</v>
      </c>
      <c r="D13" s="29">
        <v>145922979</v>
      </c>
      <c r="E13" s="30">
        <v>161541880</v>
      </c>
      <c r="F13" s="31">
        <v>166608000</v>
      </c>
      <c r="G13" s="29">
        <v>170609356</v>
      </c>
      <c r="H13" s="32">
        <v>170609356</v>
      </c>
      <c r="I13" s="30">
        <v>173340765</v>
      </c>
      <c r="J13" s="33">
        <v>173938752</v>
      </c>
      <c r="K13" s="29">
        <v>188375668</v>
      </c>
      <c r="L13" s="32">
        <v>224430771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176411</v>
      </c>
      <c r="D17" s="34">
        <v>206576</v>
      </c>
      <c r="E17" s="37">
        <v>263813</v>
      </c>
      <c r="F17" s="39">
        <v>239603</v>
      </c>
      <c r="G17" s="34">
        <v>262957</v>
      </c>
      <c r="H17" s="37">
        <v>262957</v>
      </c>
      <c r="I17" s="40">
        <v>267557</v>
      </c>
      <c r="J17" s="39">
        <v>282680</v>
      </c>
      <c r="K17" s="34">
        <v>295399</v>
      </c>
      <c r="L17" s="37">
        <v>308397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27676733</v>
      </c>
      <c r="D20" s="34">
        <v>29572452</v>
      </c>
      <c r="E20" s="37">
        <v>43739911</v>
      </c>
      <c r="F20" s="39">
        <v>47817314</v>
      </c>
      <c r="G20" s="34">
        <v>46104300</v>
      </c>
      <c r="H20" s="37">
        <v>46104300</v>
      </c>
      <c r="I20" s="41">
        <v>33144529</v>
      </c>
      <c r="J20" s="39">
        <v>48178993</v>
      </c>
      <c r="K20" s="34">
        <v>50347051</v>
      </c>
      <c r="L20" s="37">
        <v>52562318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11834992</v>
      </c>
      <c r="D24" s="34">
        <v>80000</v>
      </c>
      <c r="E24" s="37">
        <v>1897150</v>
      </c>
      <c r="F24" s="39">
        <v>47655</v>
      </c>
      <c r="G24" s="34">
        <v>262375</v>
      </c>
      <c r="H24" s="37">
        <v>262375</v>
      </c>
      <c r="I24" s="41">
        <v>302375</v>
      </c>
      <c r="J24" s="39">
        <v>104500</v>
      </c>
      <c r="K24" s="34">
        <v>109203</v>
      </c>
      <c r="L24" s="37">
        <v>114007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1043741671</v>
      </c>
      <c r="D26" s="34">
        <v>355297801</v>
      </c>
      <c r="E26" s="37">
        <v>445548658</v>
      </c>
      <c r="F26" s="39">
        <v>477924724</v>
      </c>
      <c r="G26" s="34">
        <v>477924724</v>
      </c>
      <c r="H26" s="37">
        <v>477924724</v>
      </c>
      <c r="I26" s="41">
        <v>477924760</v>
      </c>
      <c r="J26" s="39">
        <v>509692057</v>
      </c>
      <c r="K26" s="34">
        <v>541296216</v>
      </c>
      <c r="L26" s="37">
        <v>565773943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5662345</v>
      </c>
      <c r="D30" s="34">
        <v>381078</v>
      </c>
      <c r="E30" s="37">
        <v>241269</v>
      </c>
      <c r="F30" s="39">
        <v>0</v>
      </c>
      <c r="G30" s="34">
        <v>0</v>
      </c>
      <c r="H30" s="37">
        <v>0</v>
      </c>
      <c r="I30" s="41">
        <v>92289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4653578171</v>
      </c>
      <c r="D31" s="34">
        <v>4139885272</v>
      </c>
      <c r="E31" s="37">
        <v>5050662699</v>
      </c>
      <c r="F31" s="38">
        <v>5393297269</v>
      </c>
      <c r="G31" s="34">
        <v>5461056187</v>
      </c>
      <c r="H31" s="37">
        <v>5461056187</v>
      </c>
      <c r="I31" s="41">
        <v>5502198610</v>
      </c>
      <c r="J31" s="39">
        <v>6034343360</v>
      </c>
      <c r="K31" s="34">
        <v>6550538765</v>
      </c>
      <c r="L31" s="37">
        <v>7562024596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9567367597</v>
      </c>
      <c r="D33" s="52">
        <f t="shared" ref="D33:L33" si="0">SUM(D6:D20)+SUM(D22:D32)</f>
        <v>8674675735</v>
      </c>
      <c r="E33" s="53">
        <f t="shared" si="0"/>
        <v>10559993027</v>
      </c>
      <c r="F33" s="54">
        <f t="shared" si="0"/>
        <v>11089269670</v>
      </c>
      <c r="G33" s="52">
        <f t="shared" si="0"/>
        <v>11257095116</v>
      </c>
      <c r="H33" s="55">
        <f t="shared" si="0"/>
        <v>11257095116</v>
      </c>
      <c r="I33" s="56">
        <f t="shared" si="0"/>
        <v>11365623978</v>
      </c>
      <c r="J33" s="57">
        <f t="shared" si="0"/>
        <v>12542150517</v>
      </c>
      <c r="K33" s="52">
        <f t="shared" si="0"/>
        <v>13612160127</v>
      </c>
      <c r="L33" s="53">
        <f t="shared" si="0"/>
        <v>15869366252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1233806216</v>
      </c>
      <c r="D35" s="34">
        <v>1204336758</v>
      </c>
      <c r="E35" s="37">
        <v>1694125618</v>
      </c>
      <c r="F35" s="38">
        <v>1516165879</v>
      </c>
      <c r="G35" s="34">
        <v>1497466175</v>
      </c>
      <c r="H35" s="40">
        <v>1497466175</v>
      </c>
      <c r="I35" s="41">
        <v>1427878035</v>
      </c>
      <c r="J35" s="39">
        <v>1683414924</v>
      </c>
      <c r="K35" s="34">
        <v>1807364141</v>
      </c>
      <c r="L35" s="37">
        <v>1923510361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4555853457</v>
      </c>
      <c r="D38" s="34">
        <v>4075361842</v>
      </c>
      <c r="E38" s="37">
        <v>5104207924</v>
      </c>
      <c r="F38" s="39">
        <v>5224835266</v>
      </c>
      <c r="G38" s="34">
        <v>5379750176</v>
      </c>
      <c r="H38" s="37">
        <v>5379750176</v>
      </c>
      <c r="I38" s="41">
        <v>5571806811</v>
      </c>
      <c r="J38" s="39">
        <v>6033104821</v>
      </c>
      <c r="K38" s="34">
        <v>6545933883</v>
      </c>
      <c r="L38" s="37">
        <v>7698913335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145362134</v>
      </c>
      <c r="F39" s="38">
        <v>418402000</v>
      </c>
      <c r="G39" s="34">
        <v>450400000</v>
      </c>
      <c r="H39" s="40">
        <v>450400000</v>
      </c>
      <c r="I39" s="41">
        <v>-407743290</v>
      </c>
      <c r="J39" s="39">
        <v>515639500</v>
      </c>
      <c r="K39" s="34">
        <v>468834352</v>
      </c>
      <c r="L39" s="37">
        <v>451620006</v>
      </c>
    </row>
    <row r="40" spans="1:12" x14ac:dyDescent="0.25">
      <c r="A40" s="28" t="s">
        <v>56</v>
      </c>
      <c r="B40" s="21" t="s">
        <v>19</v>
      </c>
      <c r="C40" s="34">
        <v>299291942</v>
      </c>
      <c r="D40" s="34">
        <v>265446218</v>
      </c>
      <c r="E40" s="37">
        <v>277614955</v>
      </c>
      <c r="F40" s="39">
        <v>297165998</v>
      </c>
      <c r="G40" s="34">
        <v>286944800</v>
      </c>
      <c r="H40" s="37">
        <v>286944800</v>
      </c>
      <c r="I40" s="41">
        <v>301872104</v>
      </c>
      <c r="J40" s="39">
        <v>309702589</v>
      </c>
      <c r="K40" s="34">
        <v>327959783</v>
      </c>
      <c r="L40" s="37">
        <v>412795808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470158814</v>
      </c>
      <c r="D42" s="34">
        <v>462036697</v>
      </c>
      <c r="E42" s="37">
        <v>471968485</v>
      </c>
      <c r="F42" s="38">
        <v>530650448</v>
      </c>
      <c r="G42" s="34">
        <v>597506351</v>
      </c>
      <c r="H42" s="40">
        <v>597506351</v>
      </c>
      <c r="I42" s="41">
        <v>573175429</v>
      </c>
      <c r="J42" s="39">
        <v>686701596</v>
      </c>
      <c r="K42" s="34">
        <v>763071672</v>
      </c>
      <c r="L42" s="37">
        <v>771645544</v>
      </c>
    </row>
    <row r="43" spans="1:12" x14ac:dyDescent="0.25">
      <c r="A43" s="28" t="s">
        <v>58</v>
      </c>
      <c r="B43" s="21" t="s">
        <v>19</v>
      </c>
      <c r="C43" s="34">
        <v>27346156</v>
      </c>
      <c r="D43" s="34">
        <v>27323785</v>
      </c>
      <c r="E43" s="37">
        <v>27766518</v>
      </c>
      <c r="F43" s="39">
        <v>26328492</v>
      </c>
      <c r="G43" s="34">
        <v>26328492</v>
      </c>
      <c r="H43" s="37">
        <v>26328492</v>
      </c>
      <c r="I43" s="41">
        <v>27014110</v>
      </c>
      <c r="J43" s="39">
        <v>26328492</v>
      </c>
      <c r="K43" s="34">
        <v>26328492</v>
      </c>
      <c r="L43" s="37">
        <v>26328492</v>
      </c>
    </row>
    <row r="44" spans="1:12" x14ac:dyDescent="0.25">
      <c r="A44" s="28" t="s">
        <v>59</v>
      </c>
      <c r="B44" s="21" t="s">
        <v>19</v>
      </c>
      <c r="C44" s="34">
        <v>338275370</v>
      </c>
      <c r="D44" s="34">
        <v>383746700</v>
      </c>
      <c r="E44" s="37">
        <v>387020539</v>
      </c>
      <c r="F44" s="38">
        <v>0</v>
      </c>
      <c r="G44" s="34">
        <v>0</v>
      </c>
      <c r="H44" s="40">
        <v>0</v>
      </c>
      <c r="I44" s="41">
        <v>959578834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271800925</v>
      </c>
      <c r="D45" s="34">
        <v>272386158</v>
      </c>
      <c r="E45" s="37">
        <v>240553074</v>
      </c>
      <c r="F45" s="39">
        <v>203529516</v>
      </c>
      <c r="G45" s="34">
        <v>247028746</v>
      </c>
      <c r="H45" s="37">
        <v>247028746</v>
      </c>
      <c r="I45" s="41">
        <v>232653100</v>
      </c>
      <c r="J45" s="39">
        <v>96852241</v>
      </c>
      <c r="K45" s="34">
        <v>72194992</v>
      </c>
      <c r="L45" s="37">
        <v>64309405</v>
      </c>
    </row>
    <row r="46" spans="1:12" x14ac:dyDescent="0.25">
      <c r="A46" s="28" t="s">
        <v>61</v>
      </c>
      <c r="B46" s="21" t="s">
        <v>19</v>
      </c>
      <c r="C46" s="34">
        <v>830957</v>
      </c>
      <c r="D46" s="34">
        <v>353127</v>
      </c>
      <c r="E46" s="37">
        <v>1248729</v>
      </c>
      <c r="F46" s="38">
        <v>0</v>
      </c>
      <c r="G46" s="34">
        <v>2608</v>
      </c>
      <c r="H46" s="37">
        <v>2608</v>
      </c>
      <c r="I46" s="41">
        <v>3254461</v>
      </c>
      <c r="J46" s="39">
        <v>2608</v>
      </c>
      <c r="K46" s="34">
        <v>2608</v>
      </c>
      <c r="L46" s="37">
        <v>2608</v>
      </c>
    </row>
    <row r="47" spans="1:12" x14ac:dyDescent="0.25">
      <c r="A47" s="28" t="s">
        <v>62</v>
      </c>
      <c r="B47" s="21" t="s">
        <v>19</v>
      </c>
      <c r="C47" s="34">
        <v>458373603</v>
      </c>
      <c r="D47" s="34">
        <v>431441323</v>
      </c>
      <c r="E47" s="37">
        <v>358282921</v>
      </c>
      <c r="F47" s="39">
        <v>562643964</v>
      </c>
      <c r="G47" s="34">
        <v>446034753</v>
      </c>
      <c r="H47" s="37">
        <v>446034753</v>
      </c>
      <c r="I47" s="41">
        <v>332013963</v>
      </c>
      <c r="J47" s="39">
        <v>530828962</v>
      </c>
      <c r="K47" s="34">
        <v>575214704</v>
      </c>
      <c r="L47" s="37">
        <v>680148589</v>
      </c>
    </row>
    <row r="48" spans="1:12" x14ac:dyDescent="0.25">
      <c r="A48" s="60" t="s">
        <v>63</v>
      </c>
      <c r="B48" s="51" t="s">
        <v>19</v>
      </c>
      <c r="C48" s="52">
        <f>SUM(C35:C47)</f>
        <v>7655737440</v>
      </c>
      <c r="D48" s="52">
        <f t="shared" ref="D48:L48" si="1">SUM(D35:D47)</f>
        <v>7122432608</v>
      </c>
      <c r="E48" s="53">
        <f t="shared" si="1"/>
        <v>8708150897</v>
      </c>
      <c r="F48" s="54">
        <f t="shared" si="1"/>
        <v>8779721563</v>
      </c>
      <c r="G48" s="52">
        <f t="shared" si="1"/>
        <v>8931462101</v>
      </c>
      <c r="H48" s="53">
        <f t="shared" si="1"/>
        <v>8931462101</v>
      </c>
      <c r="I48" s="56">
        <f t="shared" si="1"/>
        <v>9021503557</v>
      </c>
      <c r="J48" s="57">
        <f t="shared" si="1"/>
        <v>9882575733</v>
      </c>
      <c r="K48" s="52">
        <f t="shared" si="1"/>
        <v>10586904627</v>
      </c>
      <c r="L48" s="53">
        <f t="shared" si="1"/>
        <v>12029274148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1911630157</v>
      </c>
      <c r="D49" s="61">
        <f t="shared" si="2"/>
        <v>1552243127</v>
      </c>
      <c r="E49" s="62">
        <f t="shared" si="2"/>
        <v>1851842130</v>
      </c>
      <c r="F49" s="63">
        <f t="shared" si="2"/>
        <v>2309548107</v>
      </c>
      <c r="G49" s="61">
        <f t="shared" si="2"/>
        <v>2325633015</v>
      </c>
      <c r="H49" s="62">
        <f t="shared" si="2"/>
        <v>2325633015</v>
      </c>
      <c r="I49" s="64">
        <f t="shared" si="2"/>
        <v>2344120421</v>
      </c>
      <c r="J49" s="65">
        <f t="shared" si="2"/>
        <v>2659574784</v>
      </c>
      <c r="K49" s="61">
        <f t="shared" si="2"/>
        <v>3025255500</v>
      </c>
      <c r="L49" s="62">
        <f t="shared" si="2"/>
        <v>3840092104</v>
      </c>
    </row>
    <row r="50" spans="1:12" x14ac:dyDescent="0.25">
      <c r="A50" s="66" t="s">
        <v>65</v>
      </c>
      <c r="B50" s="21" t="s">
        <v>66</v>
      </c>
      <c r="C50" s="34">
        <v>63654076</v>
      </c>
      <c r="D50" s="34">
        <v>66291172</v>
      </c>
      <c r="E50" s="37">
        <v>65375402</v>
      </c>
      <c r="F50" s="39">
        <v>53406808</v>
      </c>
      <c r="G50" s="34">
        <v>111732520</v>
      </c>
      <c r="H50" s="37">
        <v>111732520</v>
      </c>
      <c r="I50" s="41">
        <v>89678224</v>
      </c>
      <c r="J50" s="39">
        <v>35350000</v>
      </c>
      <c r="K50" s="34">
        <v>33500000</v>
      </c>
      <c r="L50" s="37">
        <v>34500000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1975284233</v>
      </c>
      <c r="D52" s="68">
        <f t="shared" si="3"/>
        <v>1618534299</v>
      </c>
      <c r="E52" s="69">
        <f t="shared" si="3"/>
        <v>1917217532</v>
      </c>
      <c r="F52" s="70">
        <f t="shared" si="3"/>
        <v>2362954915</v>
      </c>
      <c r="G52" s="68">
        <f t="shared" si="3"/>
        <v>2437365535</v>
      </c>
      <c r="H52" s="69">
        <f t="shared" si="3"/>
        <v>2437365535</v>
      </c>
      <c r="I52" s="71">
        <f t="shared" si="3"/>
        <v>2433798645</v>
      </c>
      <c r="J52" s="72">
        <f t="shared" si="3"/>
        <v>2694924784</v>
      </c>
      <c r="K52" s="68">
        <f t="shared" si="3"/>
        <v>3058755500</v>
      </c>
      <c r="L52" s="69">
        <f t="shared" si="3"/>
        <v>3874592104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1975284233</v>
      </c>
      <c r="D54" s="79">
        <f t="shared" ref="D54:L54" si="4">+D52-D53</f>
        <v>1618534299</v>
      </c>
      <c r="E54" s="80">
        <f t="shared" si="4"/>
        <v>1917217532</v>
      </c>
      <c r="F54" s="81">
        <f t="shared" si="4"/>
        <v>2362954915</v>
      </c>
      <c r="G54" s="79">
        <f t="shared" si="4"/>
        <v>2437365535</v>
      </c>
      <c r="H54" s="80">
        <f t="shared" si="4"/>
        <v>2437365535</v>
      </c>
      <c r="I54" s="82">
        <f t="shared" si="4"/>
        <v>2433798645</v>
      </c>
      <c r="J54" s="83">
        <f t="shared" si="4"/>
        <v>2694924784</v>
      </c>
      <c r="K54" s="79">
        <f t="shared" si="4"/>
        <v>3058755500</v>
      </c>
      <c r="L54" s="80">
        <f t="shared" si="4"/>
        <v>3874592104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1975284233</v>
      </c>
      <c r="D57" s="68">
        <f t="shared" ref="D57:L57" si="5">SUM(D54:D56)</f>
        <v>1618534299</v>
      </c>
      <c r="E57" s="69">
        <f t="shared" si="5"/>
        <v>1917217532</v>
      </c>
      <c r="F57" s="70">
        <f t="shared" si="5"/>
        <v>2362954915</v>
      </c>
      <c r="G57" s="68">
        <f t="shared" si="5"/>
        <v>2437365535</v>
      </c>
      <c r="H57" s="69">
        <f t="shared" si="5"/>
        <v>2437365535</v>
      </c>
      <c r="I57" s="71">
        <f t="shared" si="5"/>
        <v>2433798645</v>
      </c>
      <c r="J57" s="72">
        <f t="shared" si="5"/>
        <v>2694924784</v>
      </c>
      <c r="K57" s="68">
        <f t="shared" si="5"/>
        <v>3058755500</v>
      </c>
      <c r="L57" s="69">
        <f t="shared" si="5"/>
        <v>3874592104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1975284233</v>
      </c>
      <c r="D60" s="87">
        <f t="shared" ref="D60:L60" si="6">SUM(D57:D59)</f>
        <v>1618534299</v>
      </c>
      <c r="E60" s="88">
        <f t="shared" si="6"/>
        <v>1917217532</v>
      </c>
      <c r="F60" s="89">
        <f t="shared" si="6"/>
        <v>2362954915</v>
      </c>
      <c r="G60" s="87">
        <f t="shared" si="6"/>
        <v>2437365535</v>
      </c>
      <c r="H60" s="90">
        <f t="shared" si="6"/>
        <v>2437365535</v>
      </c>
      <c r="I60" s="91">
        <f t="shared" si="6"/>
        <v>2433798645</v>
      </c>
      <c r="J60" s="92">
        <f t="shared" si="6"/>
        <v>2694924784</v>
      </c>
      <c r="K60" s="87">
        <f t="shared" si="6"/>
        <v>3058755500</v>
      </c>
      <c r="L60" s="88">
        <f t="shared" si="6"/>
        <v>3874592104</v>
      </c>
    </row>
    <row r="61" spans="1:12" x14ac:dyDescent="0.25">
      <c r="A61" s="1" t="s">
        <v>86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87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88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89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90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91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92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93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94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93" t="s">
        <v>85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-45403945</v>
      </c>
      <c r="D6" s="29">
        <v>67578464</v>
      </c>
      <c r="E6" s="30">
        <v>6453421</v>
      </c>
      <c r="F6" s="31">
        <v>0</v>
      </c>
      <c r="G6" s="29">
        <v>-33129067</v>
      </c>
      <c r="H6" s="32">
        <v>-33129067</v>
      </c>
      <c r="I6" s="30">
        <v>61795512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24860863556</v>
      </c>
      <c r="D7" s="29">
        <v>27200120098</v>
      </c>
      <c r="E7" s="30">
        <v>31007485714</v>
      </c>
      <c r="F7" s="31">
        <v>41867153026</v>
      </c>
      <c r="G7" s="29">
        <v>41252715782</v>
      </c>
      <c r="H7" s="32">
        <v>41252715782</v>
      </c>
      <c r="I7" s="30">
        <v>29291220898</v>
      </c>
      <c r="J7" s="33">
        <v>46620819159</v>
      </c>
      <c r="K7" s="29">
        <v>51013381846</v>
      </c>
      <c r="L7" s="32">
        <v>56828579087</v>
      </c>
    </row>
    <row r="8" spans="1:12" x14ac:dyDescent="0.25">
      <c r="A8" s="28" t="s">
        <v>24</v>
      </c>
      <c r="B8" s="21" t="s">
        <v>22</v>
      </c>
      <c r="C8" s="29">
        <v>64748596</v>
      </c>
      <c r="D8" s="29">
        <v>1321</v>
      </c>
      <c r="E8" s="30">
        <v>3044608850</v>
      </c>
      <c r="F8" s="31">
        <v>4542178573</v>
      </c>
      <c r="G8" s="29">
        <v>3783098569</v>
      </c>
      <c r="H8" s="32">
        <v>3783098569</v>
      </c>
      <c r="I8" s="30">
        <v>2946260686</v>
      </c>
      <c r="J8" s="33">
        <v>3889954883</v>
      </c>
      <c r="K8" s="29">
        <v>4589424214</v>
      </c>
      <c r="L8" s="32">
        <v>5189120165</v>
      </c>
    </row>
    <row r="9" spans="1:12" x14ac:dyDescent="0.25">
      <c r="A9" s="28" t="s">
        <v>25</v>
      </c>
      <c r="B9" s="21" t="s">
        <v>22</v>
      </c>
      <c r="C9" s="29">
        <v>-191099</v>
      </c>
      <c r="D9" s="29">
        <v>59034261</v>
      </c>
      <c r="E9" s="30">
        <v>38610314</v>
      </c>
      <c r="F9" s="31">
        <v>0</v>
      </c>
      <c r="G9" s="29">
        <v>-647385</v>
      </c>
      <c r="H9" s="32">
        <v>-647385</v>
      </c>
      <c r="I9" s="30">
        <v>41652661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68184605</v>
      </c>
      <c r="D10" s="29">
        <v>8054657</v>
      </c>
      <c r="E10" s="30">
        <v>15262497</v>
      </c>
      <c r="F10" s="31">
        <v>30931591</v>
      </c>
      <c r="G10" s="29">
        <v>29800323</v>
      </c>
      <c r="H10" s="32">
        <v>29800323</v>
      </c>
      <c r="I10" s="30">
        <v>10820177</v>
      </c>
      <c r="J10" s="33">
        <v>30467173</v>
      </c>
      <c r="K10" s="29">
        <v>32408598</v>
      </c>
      <c r="L10" s="32">
        <v>35113064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1179066055</v>
      </c>
      <c r="D13" s="29">
        <v>2870407490</v>
      </c>
      <c r="E13" s="30">
        <v>3562329756</v>
      </c>
      <c r="F13" s="31">
        <v>2625459774</v>
      </c>
      <c r="G13" s="29">
        <v>3395048210</v>
      </c>
      <c r="H13" s="32">
        <v>3395048210</v>
      </c>
      <c r="I13" s="30">
        <v>3860990572</v>
      </c>
      <c r="J13" s="33">
        <v>3248281404</v>
      </c>
      <c r="K13" s="29">
        <v>3386597625</v>
      </c>
      <c r="L13" s="32">
        <v>3390115673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17786213</v>
      </c>
      <c r="D17" s="34">
        <v>20290683</v>
      </c>
      <c r="E17" s="37">
        <v>16940106</v>
      </c>
      <c r="F17" s="39">
        <v>20327553</v>
      </c>
      <c r="G17" s="34">
        <v>20350907</v>
      </c>
      <c r="H17" s="37">
        <v>20350907</v>
      </c>
      <c r="I17" s="40">
        <v>18108882</v>
      </c>
      <c r="J17" s="39">
        <v>23468880</v>
      </c>
      <c r="K17" s="34">
        <v>26975439</v>
      </c>
      <c r="L17" s="37">
        <v>31019127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43731461</v>
      </c>
      <c r="D20" s="34">
        <v>136980392</v>
      </c>
      <c r="E20" s="37">
        <v>180053601</v>
      </c>
      <c r="F20" s="39">
        <v>134066767</v>
      </c>
      <c r="G20" s="34">
        <v>178884973</v>
      </c>
      <c r="H20" s="37">
        <v>178884973</v>
      </c>
      <c r="I20" s="41">
        <v>191293352</v>
      </c>
      <c r="J20" s="39">
        <v>175901223</v>
      </c>
      <c r="K20" s="34">
        <v>183334337</v>
      </c>
      <c r="L20" s="37">
        <v>191254327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-330708</v>
      </c>
      <c r="D22" s="34">
        <v>0</v>
      </c>
      <c r="E22" s="37">
        <v>1861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234325113</v>
      </c>
      <c r="E23" s="37">
        <v>261255934</v>
      </c>
      <c r="F23" s="39">
        <v>262720840</v>
      </c>
      <c r="G23" s="34">
        <v>262720840</v>
      </c>
      <c r="H23" s="37">
        <v>262720840</v>
      </c>
      <c r="I23" s="41">
        <v>239660210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12948411</v>
      </c>
      <c r="D24" s="34">
        <v>1490332</v>
      </c>
      <c r="E24" s="37">
        <v>4193415</v>
      </c>
      <c r="F24" s="39">
        <v>1017629</v>
      </c>
      <c r="G24" s="34">
        <v>1908432</v>
      </c>
      <c r="H24" s="37">
        <v>1908432</v>
      </c>
      <c r="I24" s="41">
        <v>2993824</v>
      </c>
      <c r="J24" s="39">
        <v>1239369</v>
      </c>
      <c r="K24" s="34">
        <v>1244072</v>
      </c>
      <c r="L24" s="37">
        <v>1248876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4776093539</v>
      </c>
      <c r="D26" s="34">
        <v>4404942502</v>
      </c>
      <c r="E26" s="37">
        <v>4934667583</v>
      </c>
      <c r="F26" s="39">
        <v>5485536935</v>
      </c>
      <c r="G26" s="34">
        <v>6517416798</v>
      </c>
      <c r="H26" s="37">
        <v>6517416798</v>
      </c>
      <c r="I26" s="41">
        <v>6485254009</v>
      </c>
      <c r="J26" s="39">
        <v>7365486038</v>
      </c>
      <c r="K26" s="34">
        <v>7906772113</v>
      </c>
      <c r="L26" s="37">
        <v>8475116245</v>
      </c>
    </row>
    <row r="27" spans="1:12" x14ac:dyDescent="0.25">
      <c r="A27" s="28" t="s">
        <v>28</v>
      </c>
      <c r="B27" s="21" t="s">
        <v>19</v>
      </c>
      <c r="C27" s="34">
        <v>45728567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2832329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594521953</v>
      </c>
      <c r="H29" s="37">
        <v>594521953</v>
      </c>
      <c r="I29" s="41">
        <v>648830842</v>
      </c>
      <c r="J29" s="39">
        <v>610791317</v>
      </c>
      <c r="K29" s="34">
        <v>638887718</v>
      </c>
      <c r="L29" s="37">
        <v>666998778</v>
      </c>
    </row>
    <row r="30" spans="1:12" x14ac:dyDescent="0.25">
      <c r="A30" s="28" t="s">
        <v>44</v>
      </c>
      <c r="B30" s="21" t="s">
        <v>19</v>
      </c>
      <c r="C30" s="34">
        <v>5667520</v>
      </c>
      <c r="D30" s="34">
        <v>384541</v>
      </c>
      <c r="E30" s="37">
        <v>6266392</v>
      </c>
      <c r="F30" s="39">
        <v>0</v>
      </c>
      <c r="G30" s="34">
        <v>0</v>
      </c>
      <c r="H30" s="37">
        <v>0</v>
      </c>
      <c r="I30" s="41">
        <v>6102128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4658148381</v>
      </c>
      <c r="D31" s="34">
        <v>4155308608</v>
      </c>
      <c r="E31" s="37">
        <v>5061043807</v>
      </c>
      <c r="F31" s="38">
        <v>5396295759</v>
      </c>
      <c r="G31" s="34">
        <v>5464054677</v>
      </c>
      <c r="H31" s="37">
        <v>5464054677</v>
      </c>
      <c r="I31" s="41">
        <v>5505036437</v>
      </c>
      <c r="J31" s="39">
        <v>6037341850</v>
      </c>
      <c r="K31" s="34">
        <v>6553687165</v>
      </c>
      <c r="L31" s="37">
        <v>7565330426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35687041152</v>
      </c>
      <c r="D33" s="52">
        <f t="shared" ref="D33:L33" si="0">SUM(D6:D20)+SUM(D22:D32)</f>
        <v>39158918462</v>
      </c>
      <c r="E33" s="53">
        <f t="shared" si="0"/>
        <v>48139173251</v>
      </c>
      <c r="F33" s="54">
        <f t="shared" si="0"/>
        <v>60365688447</v>
      </c>
      <c r="G33" s="52">
        <f t="shared" si="0"/>
        <v>61466745012</v>
      </c>
      <c r="H33" s="55">
        <f t="shared" si="0"/>
        <v>61466745012</v>
      </c>
      <c r="I33" s="56">
        <f t="shared" si="0"/>
        <v>49312852519</v>
      </c>
      <c r="J33" s="57">
        <f t="shared" si="0"/>
        <v>68003751296</v>
      </c>
      <c r="K33" s="52">
        <f t="shared" si="0"/>
        <v>74332713127</v>
      </c>
      <c r="L33" s="53">
        <f t="shared" si="0"/>
        <v>82373895768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3418827461</v>
      </c>
      <c r="D35" s="34">
        <v>3538899569</v>
      </c>
      <c r="E35" s="37">
        <v>4010906776</v>
      </c>
      <c r="F35" s="38">
        <v>5010104301</v>
      </c>
      <c r="G35" s="34">
        <v>4897379699</v>
      </c>
      <c r="H35" s="40">
        <v>4897379699</v>
      </c>
      <c r="I35" s="41">
        <v>3893815604</v>
      </c>
      <c r="J35" s="39">
        <v>5258046621</v>
      </c>
      <c r="K35" s="34">
        <v>5625038819</v>
      </c>
      <c r="L35" s="37">
        <v>5951874101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19588574530</v>
      </c>
      <c r="D38" s="34">
        <v>14849141139</v>
      </c>
      <c r="E38" s="37">
        <v>17457804097</v>
      </c>
      <c r="F38" s="39">
        <v>24531642343</v>
      </c>
      <c r="G38" s="34">
        <v>24676336768</v>
      </c>
      <c r="H38" s="37">
        <v>24676336768</v>
      </c>
      <c r="I38" s="41">
        <v>18936421384</v>
      </c>
      <c r="J38" s="39">
        <v>28266096266</v>
      </c>
      <c r="K38" s="34">
        <v>30831364414</v>
      </c>
      <c r="L38" s="37">
        <v>34630612807</v>
      </c>
    </row>
    <row r="39" spans="1:12" x14ac:dyDescent="0.25">
      <c r="A39" s="28" t="s">
        <v>54</v>
      </c>
      <c r="B39" s="21" t="s">
        <v>55</v>
      </c>
      <c r="C39" s="34">
        <v>4260690540</v>
      </c>
      <c r="D39" s="34">
        <v>12552308494</v>
      </c>
      <c r="E39" s="37">
        <v>8351547033</v>
      </c>
      <c r="F39" s="38">
        <v>10739909495</v>
      </c>
      <c r="G39" s="34">
        <v>7600597219</v>
      </c>
      <c r="H39" s="40">
        <v>7600597219</v>
      </c>
      <c r="I39" s="41">
        <v>9091125942</v>
      </c>
      <c r="J39" s="39">
        <v>8336580799</v>
      </c>
      <c r="K39" s="34">
        <v>9570791632</v>
      </c>
      <c r="L39" s="37">
        <v>10187382087</v>
      </c>
    </row>
    <row r="40" spans="1:12" x14ac:dyDescent="0.25">
      <c r="A40" s="28" t="s">
        <v>56</v>
      </c>
      <c r="B40" s="21" t="s">
        <v>19</v>
      </c>
      <c r="C40" s="34">
        <v>1315992887</v>
      </c>
      <c r="D40" s="34">
        <v>1459180983</v>
      </c>
      <c r="E40" s="37">
        <v>1271390923</v>
      </c>
      <c r="F40" s="39">
        <v>1326396975</v>
      </c>
      <c r="G40" s="34">
        <v>1235626701</v>
      </c>
      <c r="H40" s="37">
        <v>1235626701</v>
      </c>
      <c r="I40" s="41">
        <v>1602497942</v>
      </c>
      <c r="J40" s="39">
        <v>1387010119</v>
      </c>
      <c r="K40" s="34">
        <v>1509095158</v>
      </c>
      <c r="L40" s="37">
        <v>1687511688</v>
      </c>
    </row>
    <row r="41" spans="1:12" x14ac:dyDescent="0.25">
      <c r="A41" s="28" t="s">
        <v>28</v>
      </c>
      <c r="B41" s="21" t="s">
        <v>19</v>
      </c>
      <c r="C41" s="34">
        <v>405425517</v>
      </c>
      <c r="D41" s="34">
        <v>423109002</v>
      </c>
      <c r="E41" s="37">
        <v>499859697</v>
      </c>
      <c r="F41" s="38">
        <v>457897770</v>
      </c>
      <c r="G41" s="34">
        <v>463213463</v>
      </c>
      <c r="H41" s="40">
        <v>463213463</v>
      </c>
      <c r="I41" s="41">
        <v>481357481</v>
      </c>
      <c r="J41" s="39">
        <v>412046336</v>
      </c>
      <c r="K41" s="34">
        <v>319145018</v>
      </c>
      <c r="L41" s="37">
        <v>308080790</v>
      </c>
    </row>
    <row r="42" spans="1:12" x14ac:dyDescent="0.25">
      <c r="A42" s="28" t="s">
        <v>57</v>
      </c>
      <c r="B42" s="21" t="s">
        <v>19</v>
      </c>
      <c r="C42" s="34">
        <v>3111061313</v>
      </c>
      <c r="D42" s="34">
        <v>2998659642</v>
      </c>
      <c r="E42" s="37">
        <v>3240051372</v>
      </c>
      <c r="F42" s="38">
        <v>4058609126</v>
      </c>
      <c r="G42" s="34">
        <v>4231243732</v>
      </c>
      <c r="H42" s="40">
        <v>4231243732</v>
      </c>
      <c r="I42" s="41">
        <v>3819277444</v>
      </c>
      <c r="J42" s="39">
        <v>4524033352</v>
      </c>
      <c r="K42" s="34">
        <v>5431875041</v>
      </c>
      <c r="L42" s="37">
        <v>6095006333</v>
      </c>
    </row>
    <row r="43" spans="1:12" x14ac:dyDescent="0.25">
      <c r="A43" s="28" t="s">
        <v>58</v>
      </c>
      <c r="B43" s="21" t="s">
        <v>19</v>
      </c>
      <c r="C43" s="34">
        <v>534913779</v>
      </c>
      <c r="D43" s="34">
        <v>580796715</v>
      </c>
      <c r="E43" s="37">
        <v>637466270</v>
      </c>
      <c r="F43" s="39">
        <v>651328492</v>
      </c>
      <c r="G43" s="34">
        <v>869374641</v>
      </c>
      <c r="H43" s="37">
        <v>869374641</v>
      </c>
      <c r="I43" s="41">
        <v>771568870</v>
      </c>
      <c r="J43" s="39">
        <v>789503078</v>
      </c>
      <c r="K43" s="34">
        <v>829003078</v>
      </c>
      <c r="L43" s="37">
        <v>889003078</v>
      </c>
    </row>
    <row r="44" spans="1:12" x14ac:dyDescent="0.25">
      <c r="A44" s="28" t="s">
        <v>59</v>
      </c>
      <c r="B44" s="21" t="s">
        <v>19</v>
      </c>
      <c r="C44" s="34">
        <v>527607649</v>
      </c>
      <c r="D44" s="34">
        <v>578274502</v>
      </c>
      <c r="E44" s="37">
        <v>3316589940</v>
      </c>
      <c r="F44" s="38">
        <v>450619670</v>
      </c>
      <c r="G44" s="34">
        <v>450619670</v>
      </c>
      <c r="H44" s="40">
        <v>450619670</v>
      </c>
      <c r="I44" s="41">
        <v>4475148619</v>
      </c>
      <c r="J44" s="39">
        <v>525111060</v>
      </c>
      <c r="K44" s="34">
        <v>556324190</v>
      </c>
      <c r="L44" s="37">
        <v>592174420</v>
      </c>
    </row>
    <row r="45" spans="1:12" x14ac:dyDescent="0.25">
      <c r="A45" s="28" t="s">
        <v>60</v>
      </c>
      <c r="B45" s="21" t="s">
        <v>19</v>
      </c>
      <c r="C45" s="34">
        <v>1236479422</v>
      </c>
      <c r="D45" s="34">
        <v>786363520</v>
      </c>
      <c r="E45" s="37">
        <v>1124324380</v>
      </c>
      <c r="F45" s="39">
        <v>746675500</v>
      </c>
      <c r="G45" s="34">
        <v>1102250466</v>
      </c>
      <c r="H45" s="37">
        <v>1102250466</v>
      </c>
      <c r="I45" s="41">
        <v>982959872</v>
      </c>
      <c r="J45" s="39">
        <v>683198078</v>
      </c>
      <c r="K45" s="34">
        <v>701472345</v>
      </c>
      <c r="L45" s="37">
        <v>718510910</v>
      </c>
    </row>
    <row r="46" spans="1:12" x14ac:dyDescent="0.25">
      <c r="A46" s="28" t="s">
        <v>61</v>
      </c>
      <c r="B46" s="21" t="s">
        <v>19</v>
      </c>
      <c r="C46" s="34">
        <v>66417355</v>
      </c>
      <c r="D46" s="34">
        <v>30089250</v>
      </c>
      <c r="E46" s="37">
        <v>-67060230</v>
      </c>
      <c r="F46" s="38">
        <v>0</v>
      </c>
      <c r="G46" s="34">
        <v>2608</v>
      </c>
      <c r="H46" s="37">
        <v>2608</v>
      </c>
      <c r="I46" s="41">
        <v>8025992</v>
      </c>
      <c r="J46" s="39">
        <v>2608</v>
      </c>
      <c r="K46" s="34">
        <v>2608</v>
      </c>
      <c r="L46" s="37">
        <v>2608</v>
      </c>
    </row>
    <row r="47" spans="1:12" x14ac:dyDescent="0.25">
      <c r="A47" s="28" t="s">
        <v>62</v>
      </c>
      <c r="B47" s="21" t="s">
        <v>19</v>
      </c>
      <c r="C47" s="34">
        <v>2524192579</v>
      </c>
      <c r="D47" s="34">
        <v>2799856204</v>
      </c>
      <c r="E47" s="37">
        <v>2948280780</v>
      </c>
      <c r="F47" s="39">
        <v>5873511518</v>
      </c>
      <c r="G47" s="34">
        <v>5794653307</v>
      </c>
      <c r="H47" s="37">
        <v>5794653307</v>
      </c>
      <c r="I47" s="41">
        <v>4075928296</v>
      </c>
      <c r="J47" s="39">
        <v>6816985519</v>
      </c>
      <c r="K47" s="34">
        <v>7310583253</v>
      </c>
      <c r="L47" s="37">
        <v>7937342411</v>
      </c>
    </row>
    <row r="48" spans="1:12" x14ac:dyDescent="0.25">
      <c r="A48" s="60" t="s">
        <v>63</v>
      </c>
      <c r="B48" s="51" t="s">
        <v>19</v>
      </c>
      <c r="C48" s="52">
        <f>SUM(C35:C47)</f>
        <v>36990183032</v>
      </c>
      <c r="D48" s="52">
        <f t="shared" ref="D48:L48" si="1">SUM(D35:D47)</f>
        <v>40596679020</v>
      </c>
      <c r="E48" s="53">
        <f t="shared" si="1"/>
        <v>42791161038</v>
      </c>
      <c r="F48" s="54">
        <f t="shared" si="1"/>
        <v>53846695190</v>
      </c>
      <c r="G48" s="52">
        <f t="shared" si="1"/>
        <v>51321298274</v>
      </c>
      <c r="H48" s="53">
        <f t="shared" si="1"/>
        <v>51321298274</v>
      </c>
      <c r="I48" s="56">
        <f t="shared" si="1"/>
        <v>48138127446</v>
      </c>
      <c r="J48" s="57">
        <f t="shared" si="1"/>
        <v>56998613836</v>
      </c>
      <c r="K48" s="52">
        <f t="shared" si="1"/>
        <v>62684695556</v>
      </c>
      <c r="L48" s="53">
        <f t="shared" si="1"/>
        <v>68997501233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-1303141880</v>
      </c>
      <c r="D49" s="61">
        <f t="shared" si="2"/>
        <v>-1437760558</v>
      </c>
      <c r="E49" s="62">
        <f t="shared" si="2"/>
        <v>5348012213</v>
      </c>
      <c r="F49" s="63">
        <f t="shared" si="2"/>
        <v>6518993257</v>
      </c>
      <c r="G49" s="61">
        <f t="shared" si="2"/>
        <v>10145446738</v>
      </c>
      <c r="H49" s="62">
        <f t="shared" si="2"/>
        <v>10145446738</v>
      </c>
      <c r="I49" s="64">
        <f t="shared" si="2"/>
        <v>1174725073</v>
      </c>
      <c r="J49" s="65">
        <f t="shared" si="2"/>
        <v>11005137460</v>
      </c>
      <c r="K49" s="61">
        <f t="shared" si="2"/>
        <v>11648017571</v>
      </c>
      <c r="L49" s="62">
        <f t="shared" si="2"/>
        <v>13376394535</v>
      </c>
    </row>
    <row r="50" spans="1:12" x14ac:dyDescent="0.25">
      <c r="A50" s="66" t="s">
        <v>65</v>
      </c>
      <c r="B50" s="21" t="s">
        <v>66</v>
      </c>
      <c r="C50" s="34">
        <v>1181630412</v>
      </c>
      <c r="D50" s="34">
        <v>1299478070</v>
      </c>
      <c r="E50" s="37">
        <v>1621130836</v>
      </c>
      <c r="F50" s="39">
        <v>1655716346</v>
      </c>
      <c r="G50" s="34">
        <v>1860482162</v>
      </c>
      <c r="H50" s="37">
        <v>1860482162</v>
      </c>
      <c r="I50" s="41">
        <v>1652754749</v>
      </c>
      <c r="J50" s="39">
        <v>1885672757</v>
      </c>
      <c r="K50" s="34">
        <v>1698203392</v>
      </c>
      <c r="L50" s="37">
        <v>1682295579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4947568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-121511468</v>
      </c>
      <c r="D52" s="68">
        <f t="shared" si="3"/>
        <v>-133334920</v>
      </c>
      <c r="E52" s="69">
        <f t="shared" si="3"/>
        <v>6969143049</v>
      </c>
      <c r="F52" s="70">
        <f t="shared" si="3"/>
        <v>8174709603</v>
      </c>
      <c r="G52" s="68">
        <f t="shared" si="3"/>
        <v>12005928900</v>
      </c>
      <c r="H52" s="69">
        <f t="shared" si="3"/>
        <v>12005928900</v>
      </c>
      <c r="I52" s="71">
        <f t="shared" si="3"/>
        <v>2827479822</v>
      </c>
      <c r="J52" s="72">
        <f t="shared" si="3"/>
        <v>12890810217</v>
      </c>
      <c r="K52" s="68">
        <f t="shared" si="3"/>
        <v>13346220963</v>
      </c>
      <c r="L52" s="69">
        <f t="shared" si="3"/>
        <v>15058690114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-121511468</v>
      </c>
      <c r="D54" s="79">
        <f t="shared" ref="D54:L54" si="4">+D52-D53</f>
        <v>-133334920</v>
      </c>
      <c r="E54" s="80">
        <f t="shared" si="4"/>
        <v>6969143049</v>
      </c>
      <c r="F54" s="81">
        <f t="shared" si="4"/>
        <v>8174709603</v>
      </c>
      <c r="G54" s="79">
        <f t="shared" si="4"/>
        <v>12005928900</v>
      </c>
      <c r="H54" s="80">
        <f t="shared" si="4"/>
        <v>12005928900</v>
      </c>
      <c r="I54" s="82">
        <f t="shared" si="4"/>
        <v>2827479822</v>
      </c>
      <c r="J54" s="83">
        <f t="shared" si="4"/>
        <v>12890810217</v>
      </c>
      <c r="K54" s="79">
        <f t="shared" si="4"/>
        <v>13346220963</v>
      </c>
      <c r="L54" s="80">
        <f t="shared" si="4"/>
        <v>15058690114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-121511468</v>
      </c>
      <c r="D57" s="68">
        <f t="shared" ref="D57:L57" si="5">SUM(D54:D56)</f>
        <v>-133334920</v>
      </c>
      <c r="E57" s="69">
        <f t="shared" si="5"/>
        <v>6969143049</v>
      </c>
      <c r="F57" s="70">
        <f t="shared" si="5"/>
        <v>8174709603</v>
      </c>
      <c r="G57" s="68">
        <f t="shared" si="5"/>
        <v>12005928900</v>
      </c>
      <c r="H57" s="69">
        <f t="shared" si="5"/>
        <v>12005928900</v>
      </c>
      <c r="I57" s="71">
        <f t="shared" si="5"/>
        <v>2827479822</v>
      </c>
      <c r="J57" s="72">
        <f t="shared" si="5"/>
        <v>12890810217</v>
      </c>
      <c r="K57" s="68">
        <f t="shared" si="5"/>
        <v>13346220963</v>
      </c>
      <c r="L57" s="69">
        <f t="shared" si="5"/>
        <v>15058690114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13423630</v>
      </c>
      <c r="G59" s="34">
        <v>13423630</v>
      </c>
      <c r="H59" s="49">
        <v>13423630</v>
      </c>
      <c r="I59" s="38">
        <v>0</v>
      </c>
      <c r="J59" s="36">
        <v>17199170</v>
      </c>
      <c r="K59" s="34">
        <v>19123360</v>
      </c>
      <c r="L59" s="37">
        <v>20650220</v>
      </c>
    </row>
    <row r="60" spans="1:12" x14ac:dyDescent="0.25">
      <c r="A60" s="85" t="s">
        <v>77</v>
      </c>
      <c r="B60" s="86" t="s">
        <v>19</v>
      </c>
      <c r="C60" s="87">
        <f>SUM(C57:C59)</f>
        <v>-121511468</v>
      </c>
      <c r="D60" s="87">
        <f t="shared" ref="D60:L60" si="6">SUM(D57:D59)</f>
        <v>-133334920</v>
      </c>
      <c r="E60" s="88">
        <f t="shared" si="6"/>
        <v>6969143049</v>
      </c>
      <c r="F60" s="89">
        <f t="shared" si="6"/>
        <v>8188133233</v>
      </c>
      <c r="G60" s="87">
        <f t="shared" si="6"/>
        <v>12019352530</v>
      </c>
      <c r="H60" s="90">
        <f t="shared" si="6"/>
        <v>12019352530</v>
      </c>
      <c r="I60" s="91">
        <f t="shared" si="6"/>
        <v>2827479822</v>
      </c>
      <c r="J60" s="92">
        <f t="shared" si="6"/>
        <v>12908009387</v>
      </c>
      <c r="K60" s="87">
        <f t="shared" si="6"/>
        <v>13365344323</v>
      </c>
      <c r="L60" s="88">
        <f t="shared" si="6"/>
        <v>15079340334</v>
      </c>
    </row>
    <row r="61" spans="1:12" x14ac:dyDescent="0.25">
      <c r="A61" s="1" t="s">
        <v>86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87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88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89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90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91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92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93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94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92A1F1A19925F4081A2DD5CCF96CFDA" ma:contentTypeVersion="" ma:contentTypeDescription="Create a new document." ma:contentTypeScope="" ma:versionID="ce9dd534fdb54d585d2df29038b21f2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7A485939-26AA-4112-8114-3BB841A37272}"/>
</file>

<file path=customXml/itemProps2.xml><?xml version="1.0" encoding="utf-8"?>
<ds:datastoreItem xmlns:ds="http://schemas.openxmlformats.org/officeDocument/2006/customXml" ds:itemID="{2ABDE4B9-E19E-486F-A767-FC70911EC501}"/>
</file>

<file path=customXml/itemProps3.xml><?xml version="1.0" encoding="utf-8"?>
<ds:datastoreItem xmlns:ds="http://schemas.openxmlformats.org/officeDocument/2006/customXml" ds:itemID="{E488D1B5-8A74-4924-BC18-17C1DD18F21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BUF</vt:lpstr>
      <vt:lpstr>NMA</vt:lpstr>
      <vt:lpstr>MAN</vt:lpstr>
      <vt:lpstr>EKU</vt:lpstr>
      <vt:lpstr>JHB</vt:lpstr>
      <vt:lpstr>TSH</vt:lpstr>
      <vt:lpstr>ETH</vt:lpstr>
      <vt:lpstr>CPT</vt:lpstr>
      <vt:lpstr>Summary</vt:lpstr>
      <vt:lpstr>BUF!Print_Area</vt:lpstr>
      <vt:lpstr>CPT!Print_Area</vt:lpstr>
      <vt:lpstr>EKU!Print_Area</vt:lpstr>
      <vt:lpstr>ETH!Print_Area</vt:lpstr>
      <vt:lpstr>JHB!Print_Area</vt:lpstr>
      <vt:lpstr>MAN!Print_Area</vt:lpstr>
      <vt:lpstr>NMA!Print_Area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2025-11-13T10:52:10Z</dcterms:created>
  <dcterms:modified xsi:type="dcterms:W3CDTF">2025-11-13T10:52:46Z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0x010100C92A1F1A19925F4081A2DD5CCF96CFDA</vt:lpwstr>
  </property>
</Properties>
</file>